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8"/>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0_SATYAM\4TR-10 BULK\Amendments and clarifications\Amend 5 and Clar 3\"/>
    </mc:Choice>
  </mc:AlternateContent>
  <xr:revisionPtr revIDLastSave="3" documentId="102_{BD885434-E271-4D3A-BD7A-51F09A5C5073}" xr6:coauthVersionLast="47" xr6:coauthVersionMax="47" xr10:uidLastSave="{BFB7F518-1E78-47BD-931A-87615240E798}"/>
  <workbookProtection workbookAlgorithmName="SHA-512" workbookHashValue="eGmRcnVqmuPcBGVWBrQU21sO/LJCtuRzVsTfc9p8Lr4DPA2r0iZtrb3xesgim7pGDvAAMU7o1A0D4PZb9IXbdA==" workbookSaltValue="QLuPqKLso3OklPSzDWoTqw==" workbookSpinCount="100000" lockStructure="1"/>
  <bookViews>
    <workbookView xWindow="-120" yWindow="-120" windowWidth="29040" windowHeight="15720" tabRatio="937" firstSheet="28" activeTab="28"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9'!$A$1:$S$52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B59" i="32"/>
  <c r="B58" i="32"/>
  <c r="A15" i="16"/>
  <c r="A50" i="18" l="1"/>
  <c r="B57" i="32"/>
  <c r="A42" i="18"/>
  <c r="A26" i="18"/>
  <c r="E216" i="36" l="1"/>
  <c r="E180" i="36"/>
  <c r="E147" i="36"/>
  <c r="N76" i="36"/>
  <c r="N75" i="36"/>
  <c r="D43" i="36"/>
  <c r="B22" i="36"/>
  <c r="M21" i="36"/>
  <c r="M146" i="36" s="1"/>
  <c r="B21" i="36"/>
  <c r="M20" i="36"/>
  <c r="M144" i="36" s="1"/>
  <c r="B20" i="36"/>
  <c r="B12" i="36"/>
  <c r="H11" i="36"/>
  <c r="B11" i="36"/>
  <c r="H10" i="36"/>
  <c r="B10" i="36"/>
  <c r="H9" i="36"/>
  <c r="B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<sst xmlns="http://schemas.openxmlformats.org/spreadsheetml/2006/main" count="2117" uniqueCount="1056">
  <si>
    <t>Name of Package :</t>
  </si>
  <si>
    <t>400kV Transformer Package-4TR-10-BULK for procurement of 6 x 500 MVA, 400/220/33kV, 3-Ph Transformers; 5 x 315 MVA, 400/220/33kV, 3-Ph Transformers; 4 x 105 MVA, 400/220/33kV, 1-Ph Transformers under Bulk Procurement of 765kV &amp; 400kV class Transformers &amp; Reactors of various Capacities (Lot-5).</t>
  </si>
  <si>
    <t>Package No          :</t>
  </si>
  <si>
    <t>4TR-10-BULK</t>
  </si>
  <si>
    <t>Specification No.:</t>
  </si>
  <si>
    <t xml:space="preserve">CC/NT/W-TR/DOM/A02/25/03795 </t>
  </si>
  <si>
    <t>Completion Period</t>
  </si>
  <si>
    <t>Months</t>
  </si>
  <si>
    <t>Package Heading</t>
  </si>
  <si>
    <t>400kV Transformer Package-4TR-10-BULK</t>
  </si>
  <si>
    <t>Scope</t>
  </si>
  <si>
    <t xml:space="preserve">500 MVA, 400/220/33kV, 3-phase Transformers,
5 x 315 MVA, 400/220/33KV, 3-phase Transformers and
4 x 105 MVA, (400/√3)/(220/√3)/33KV, 1-phase Transformers  
</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</si>
  <si>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</si>
  <si>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</si>
  <si>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</si>
  <si>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</si>
  <si>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</si>
  <si>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</si>
  <si>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</si>
  <si>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</si>
  <si>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</si>
  <si>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</si>
  <si>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</si>
  <si>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</si>
  <si>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</si>
  <si>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</si>
  <si>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</si>
  <si>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</si>
  <si>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</si>
  <si>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</si>
  <si>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</si>
  <si>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</si>
  <si>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</si>
  <si>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</si>
  <si>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</si>
  <si>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</si>
  <si>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</si>
  <si>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</si>
  <si>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</si>
  <si>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</si>
  <si>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</si>
  <si>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</si>
  <si>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</si>
  <si>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</si>
  <si>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</si>
  <si>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</si>
  <si>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</si>
  <si>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</si>
  <si>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</si>
  <si>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</si>
  <si>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</si>
  <si>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</si>
  <si>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</si>
  <si>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</si>
  <si>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</si>
  <si>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</si>
  <si>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</si>
  <si>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</si>
  <si>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</si>
  <si>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</si>
  <si>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</si>
  <si>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</si>
  <si>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</si>
  <si>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</si>
  <si>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</si>
  <si>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</si>
  <si>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</si>
  <si>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</si>
  <si>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</si>
  <si>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</si>
  <si>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</si>
  <si>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</si>
  <si>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</si>
  <si>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</si>
  <si>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</si>
  <si>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</si>
  <si>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</si>
  <si>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</si>
  <si>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</si>
  <si>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</si>
  <si>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</si>
  <si>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</si>
  <si>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</si>
  <si>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</si>
  <si>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</si>
  <si>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</si>
  <si>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</si>
  <si>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</si>
  <si>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</si>
  <si>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</si>
  <si>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</si>
  <si>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</si>
  <si>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</si>
  <si>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</si>
  <si>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</si>
  <si>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</si>
  <si>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</si>
  <si>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</si>
  <si>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</si>
  <si>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</si>
  <si>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</si>
  <si>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</si>
  <si>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</si>
  <si>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</si>
  <si>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</si>
  <si>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</si>
  <si>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</si>
  <si>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</si>
  <si>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</si>
  <si>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</si>
  <si>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</si>
  <si>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</si>
  <si>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</si>
  <si>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</si>
  <si>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</si>
  <si>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</si>
  <si>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</si>
  <si>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</si>
  <si>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</si>
  <si>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</si>
  <si>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</si>
  <si>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</si>
  <si>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</si>
  <si>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</si>
  <si>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</si>
  <si>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</si>
  <si>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</si>
  <si>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</si>
  <si>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</si>
  <si>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</si>
  <si>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</si>
  <si>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</si>
  <si>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</si>
  <si>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</si>
  <si>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</si>
  <si>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</si>
  <si>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</si>
  <si>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</si>
  <si>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</si>
  <si>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</si>
  <si>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</si>
  <si>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</si>
  <si>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</si>
  <si>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</si>
  <si>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</si>
  <si>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</si>
  <si>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</si>
  <si>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</si>
  <si>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</si>
  <si>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</si>
  <si>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</si>
  <si>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</si>
  <si>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</si>
  <si>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</si>
  <si>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</si>
  <si>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</si>
  <si>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</si>
  <si>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</si>
  <si>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</si>
  <si>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</si>
  <si>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</si>
  <si>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</si>
  <si>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</si>
  <si>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</si>
  <si>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</si>
  <si>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</si>
  <si>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</si>
  <si>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</si>
  <si>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</si>
  <si>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</si>
  <si>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</si>
  <si>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</si>
  <si>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</si>
  <si>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</si>
  <si>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</si>
  <si>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</si>
  <si>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</si>
  <si>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</si>
  <si>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</si>
  <si>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</si>
  <si>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</si>
  <si>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</si>
  <si>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</si>
  <si>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</si>
  <si>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</si>
  <si>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</si>
  <si>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</si>
  <si>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</si>
  <si>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</si>
  <si>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</si>
  <si>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</si>
  <si>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</si>
  <si>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</si>
  <si>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</si>
  <si>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</si>
  <si>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</si>
  <si>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</si>
  <si>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</si>
  <si>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</si>
  <si>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</si>
  <si>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</si>
  <si>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</si>
  <si>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</si>
  <si>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</si>
  <si>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</si>
  <si>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</si>
  <si>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</si>
  <si>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</si>
  <si>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</si>
  <si>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</si>
  <si>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</si>
  <si>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</si>
  <si>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</si>
  <si>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</si>
  <si>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</si>
  <si>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</si>
  <si>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</si>
  <si>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</si>
  <si>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</si>
  <si>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</si>
  <si>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</si>
  <si>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</si>
  <si>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</si>
  <si>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</si>
  <si>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</si>
  <si>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</si>
  <si>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</si>
  <si>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</si>
  <si>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</si>
  <si>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</si>
  <si>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</si>
  <si>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</si>
  <si>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</si>
  <si>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</si>
  <si>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</si>
  <si>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</si>
  <si>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</si>
  <si>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</si>
  <si>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</si>
  <si>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</si>
  <si>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</si>
  <si>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</si>
  <si>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</si>
  <si>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</si>
  <si>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</si>
  <si>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</si>
  <si>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</si>
  <si>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</si>
  <si>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</si>
  <si>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</si>
  <si>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</si>
  <si>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</si>
  <si>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</si>
  <si>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</si>
  <si>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</si>
  <si>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</si>
  <si>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</si>
  <si>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</si>
  <si>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</si>
  <si>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</si>
  <si>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</si>
  <si>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</si>
  <si>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</si>
  <si>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</si>
  <si>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</si>
  <si>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</si>
  <si>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</si>
  <si>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</si>
  <si>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</si>
  <si>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</si>
  <si>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</si>
  <si>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</si>
  <si>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</si>
  <si>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</si>
  <si>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</si>
  <si>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</si>
  <si>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</si>
  <si>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</si>
  <si>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</si>
  <si>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</si>
  <si>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</si>
  <si>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</si>
  <si>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</si>
  <si>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</si>
  <si>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</si>
  <si>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</si>
  <si>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</si>
  <si>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</si>
  <si>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</si>
  <si>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</si>
  <si>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</si>
  <si>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</si>
  <si>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</si>
  <si>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</si>
  <si>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</si>
  <si>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</si>
  <si>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</si>
  <si>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t>
    </r>
    <r>
      <rPr>
        <b/>
        <i/>
        <sz val="12"/>
        <color rgb="FFFF0000"/>
        <rFont val="Book Antiqua"/>
        <family val="1"/>
      </rPr>
      <t>24/04/2025</t>
    </r>
  </si>
  <si>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</si>
  <si>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</si>
  <si>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</si>
  <si>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</si>
  <si>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</si>
  <si>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</si>
  <si>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</si>
  <si>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</si>
  <si>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</si>
  <si>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</si>
  <si>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</si>
  <si>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</si>
  <si>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</si>
  <si>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</si>
  <si>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</si>
  <si>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</si>
  <si>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</si>
  <si>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</si>
  <si>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</si>
  <si>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</si>
  <si>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</si>
  <si>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</si>
  <si>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</si>
  <si>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</si>
  <si>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</si>
  <si>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</si>
  <si>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</si>
  <si>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</si>
  <si>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</si>
  <si>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</si>
  <si>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Rs.207.32 Crore  for 400kV Transformer Package 4TR-10-BULK.  </t>
    </r>
    <r>
      <rPr>
        <i/>
        <sz val="12"/>
        <color indexed="8"/>
        <rFont val="Book Antiqua"/>
        <family val="1"/>
      </rPr>
      <t xml:space="preserve">
* Note- “Annual gross revenue from operations/gross operating income as incorporated in the profit &amp; loss account excluding other operative income/ other income”.
c)	</t>
    </r>
    <r>
      <rPr>
        <b/>
        <i/>
        <sz val="12"/>
        <color rgb="FF000000"/>
        <rFont val="Book Antiqua"/>
        <family val="1"/>
      </rPr>
      <t>Bidder shall have Liquid Assets (LA) and/or evidence of access to or availability of credit facilities of not less than Rs. 34.55 Crore for 400kV Transformer Package 4TR-10-BULK.</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</si>
  <si>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</si>
  <si>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</si>
  <si>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</si>
  <si>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</si>
  <si>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</si>
  <si>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</si>
  <si>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</si>
  <si>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2018-2019</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</si>
  <si>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</si>
  <si>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</si>
  <si>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</si>
  <si>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</si>
  <si>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</si>
  <si>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</si>
  <si>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</si>
  <si>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</si>
  <si>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</si>
  <si>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</si>
  <si>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</si>
  <si>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</si>
  <si>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</si>
  <si>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</si>
  <si>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</si>
  <si>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</si>
  <si>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</si>
  <si>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</si>
  <si>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</si>
  <si>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</si>
  <si>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</si>
  <si>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</si>
  <si>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</si>
  <si>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</si>
  <si>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</si>
  <si>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</si>
  <si>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</si>
  <si>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</si>
  <si>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</si>
  <si>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</si>
  <si>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</si>
  <si>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</si>
  <si>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</si>
  <si>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</si>
  <si>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</si>
  <si>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</si>
  <si>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</si>
  <si>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</si>
  <si>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</si>
  <si>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</si>
  <si>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</si>
  <si>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</si>
  <si>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</si>
  <si>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</si>
  <si>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</si>
  <si>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</si>
  <si>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</si>
  <si>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</si>
  <si>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</si>
  <si>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</si>
  <si>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</si>
  <si>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</si>
  <si>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</si>
  <si>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</si>
  <si>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</si>
  <si>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</si>
  <si>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</si>
  <si>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</si>
  <si>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</si>
  <si>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</si>
  <si>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</si>
  <si>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</si>
  <si>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</si>
  <si>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</si>
  <si>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</si>
  <si>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</si>
  <si>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</si>
  <si>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</si>
  <si>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</si>
  <si>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</si>
  <si>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</si>
  <si>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</si>
  <si>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</si>
  <si>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</si>
  <si>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</si>
  <si>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</si>
  <si>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</si>
  <si>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</si>
  <si>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</si>
  <si>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</si>
  <si>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</si>
  <si>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</si>
  <si>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</si>
  <si>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</si>
  <si>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</si>
  <si>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</si>
  <si>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</si>
  <si>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</si>
  <si>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</si>
  <si>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</si>
  <si>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</si>
  <si>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</si>
  <si>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</si>
  <si>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</si>
  <si>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</si>
  <si>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</si>
  <si>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</si>
  <si>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</si>
  <si>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</si>
  <si>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</si>
  <si>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</si>
  <si>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</si>
  <si>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</si>
  <si>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500 MVA, 400/220/33kV, 3-phase Transformers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</si>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</sst>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7">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2"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1"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2"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2"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1"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xf numFmtId="0" fontId="59" fillId="0" borderId="0" xfId="52" applyFont="1" applyAlignment="1"/>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microsoft.com/office/2017/06/relationships/rdRichValueTypes" Target="richData/rdRichValueTypes.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microsoft.com/office/2017/06/relationships/rdRichValue" Target="richData/rdrichvalue.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65"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87100" y="200025"/>
          <a:ext cx="0" cy="876300"/>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8382" y="32874440"/>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54916" y="32874440"/>
              <a:ext cx="2532184"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1371" y="35640590"/>
              <a:ext cx="1619250" cy="695098"/>
              <a:chOff x="5519172" y="35863190"/>
              <a:chExt cx="1619250" cy="69426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9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94"/>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8492" y="35623179"/>
              <a:ext cx="1534325" cy="708572"/>
              <a:chOff x="7272331" y="35845846"/>
              <a:chExt cx="1523230" cy="70802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46"/>
                <a:ext cx="425619" cy="3405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5" y="36208660"/>
                <a:ext cx="925396"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6661" y="35614571"/>
              <a:ext cx="1524002" cy="708552"/>
              <a:chOff x="9197286" y="35837132"/>
              <a:chExt cx="1524002" cy="70800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32"/>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23"/>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2641" y="47050620"/>
              <a:ext cx="1619250" cy="576499"/>
              <a:chOff x="5519172" y="35863376"/>
              <a:chExt cx="1619250" cy="69442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7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3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7761" y="47103989"/>
              <a:ext cx="1630244" cy="530431"/>
              <a:chOff x="5519229" y="35863512"/>
              <a:chExt cx="1619178" cy="69405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12"/>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29" y="36213196"/>
                <a:ext cx="568952"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5" y="36218911"/>
                <a:ext cx="98366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3971" y="47118764"/>
              <a:ext cx="1603129" cy="507601"/>
              <a:chOff x="5519116" y="35863159"/>
              <a:chExt cx="1619269" cy="69497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59"/>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16" y="36213205"/>
                <a:ext cx="568952"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2" y="36219468"/>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911" y="51756634"/>
              <a:ext cx="1619250" cy="637388"/>
              <a:chOff x="5519172" y="35863163"/>
              <a:chExt cx="1619250" cy="69475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3"/>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62"/>
                <a:ext cx="983672"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2418" y="51756634"/>
              <a:ext cx="1710837" cy="637388"/>
              <a:chOff x="5519156" y="35863163"/>
              <a:chExt cx="1619304" cy="69475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3"/>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6" y="36213201"/>
                <a:ext cx="56893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5" y="36219262"/>
                <a:ext cx="983675"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1205" y="51756634"/>
              <a:ext cx="1485895" cy="637388"/>
              <a:chOff x="5519169" y="35863163"/>
              <a:chExt cx="1619254" cy="69475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3"/>
                <a:ext cx="630643"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4" y="36219262"/>
                <a:ext cx="983669" cy="33865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911" y="72255936"/>
              <a:ext cx="1619250" cy="673924"/>
              <a:chOff x="5519172" y="35863746"/>
              <a:chExt cx="1619250" cy="69396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6"/>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55"/>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2415" y="72255936"/>
              <a:ext cx="1688864" cy="673924"/>
              <a:chOff x="5519167" y="35863746"/>
              <a:chExt cx="1619264" cy="69396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6"/>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7"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055"/>
                <a:ext cx="983674"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1205" y="72255936"/>
              <a:ext cx="1485895" cy="673924"/>
              <a:chOff x="5519169" y="35863746"/>
              <a:chExt cx="1619254" cy="69396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6"/>
                <a:ext cx="452417"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7"/>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4" y="36219055"/>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968" y="67613590"/>
              <a:ext cx="1619250" cy="575028"/>
              <a:chOff x="5519172" y="35863249"/>
              <a:chExt cx="1619250" cy="69437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4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896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5088" y="67650223"/>
              <a:ext cx="1630244" cy="575028"/>
              <a:chOff x="5519229" y="35863249"/>
              <a:chExt cx="1619178" cy="69437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4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29" y="36213199"/>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5" y="36218961"/>
                <a:ext cx="98366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7341" y="67657550"/>
              <a:ext cx="1619250" cy="575028"/>
              <a:chOff x="5519249" y="35863249"/>
              <a:chExt cx="1619273" cy="69437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49"/>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49" y="36213199"/>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37" y="36218961"/>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9738" y="29256037"/>
              <a:ext cx="2535955" cy="29253656"/>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0113" y="29256037"/>
              <a:ext cx="2909887" cy="29253656"/>
              <a:chOff x="423" y="0"/>
              <a:chExt cx="11429650"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8"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2727" y="32129153"/>
              <a:ext cx="1541827" cy="478756"/>
              <a:chOff x="5519127" y="35863346"/>
              <a:chExt cx="1619327" cy="694230"/>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2"/>
                <a:ext cx="568946"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18"/>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88788" y="32192452"/>
              <a:ext cx="1729226" cy="928704"/>
              <a:chOff x="7272262" y="35846002"/>
              <a:chExt cx="1523393" cy="707881"/>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0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8" y="36208673"/>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7028" y="32103174"/>
              <a:ext cx="1865550" cy="966579"/>
              <a:chOff x="7272271" y="35845945"/>
              <a:chExt cx="1523380" cy="707906"/>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45"/>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41"/>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2123" y="45143737"/>
              <a:ext cx="1628769" cy="483523"/>
              <a:chOff x="5519230" y="35863346"/>
              <a:chExt cx="1619204"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30" y="36213200"/>
                <a:ext cx="56895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5"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67561" y="45143737"/>
              <a:ext cx="1619250" cy="483523"/>
              <a:chOff x="5519177" y="35863346"/>
              <a:chExt cx="1619255"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77"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59"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6422" y="45143737"/>
              <a:ext cx="1628769" cy="483523"/>
              <a:chOff x="5519230" y="35863346"/>
              <a:chExt cx="1619204"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30" y="36213200"/>
                <a:ext cx="56895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5"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1028700"/>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6625" y="47625"/>
          <a:ext cx="1104900" cy="971550"/>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7" sqref="B7:H7"/>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0" t="s">
        <v>0</v>
      </c>
      <c r="B1" s="767" t="s">
        <v>1</v>
      </c>
      <c r="C1" s="768"/>
      <c r="D1" s="768"/>
      <c r="E1" s="768"/>
      <c r="F1" s="768"/>
      <c r="G1" s="768"/>
      <c r="H1" s="768"/>
    </row>
    <row r="2" spans="1:8" s="24" customFormat="1" ht="30.75" customHeight="1">
      <c r="A2" s="730" t="s">
        <v>2</v>
      </c>
      <c r="B2" s="34" t="s">
        <v>3</v>
      </c>
      <c r="C2" s="34"/>
      <c r="D2" s="34"/>
      <c r="E2" s="34"/>
      <c r="F2" s="34"/>
      <c r="G2" s="34"/>
      <c r="H2" s="34"/>
    </row>
    <row r="3" spans="1:8" s="24" customFormat="1" ht="30" customHeight="1">
      <c r="A3" s="730" t="s">
        <v>4</v>
      </c>
      <c r="B3" s="770" t="s">
        <v>5</v>
      </c>
      <c r="C3" s="767"/>
      <c r="D3" s="767"/>
      <c r="E3" s="767"/>
      <c r="F3" s="767"/>
      <c r="G3" s="767"/>
      <c r="H3" s="34"/>
    </row>
    <row r="4" spans="1:8" s="24" customFormat="1">
      <c r="A4" s="34"/>
      <c r="B4" s="769"/>
      <c r="C4" s="769"/>
      <c r="D4" s="34"/>
      <c r="E4" s="34"/>
      <c r="F4" s="34"/>
      <c r="G4" s="34"/>
      <c r="H4" s="34"/>
    </row>
    <row r="5" spans="1:8" s="24" customFormat="1" ht="16.5">
      <c r="A5" s="730" t="s">
        <v>6</v>
      </c>
      <c r="B5" s="759">
        <v>30</v>
      </c>
      <c r="C5" s="760" t="s">
        <v>7</v>
      </c>
      <c r="D5" s="34"/>
      <c r="E5" s="34"/>
      <c r="F5" s="34"/>
      <c r="G5" s="34"/>
      <c r="H5" s="34"/>
    </row>
    <row r="6" spans="1:8" ht="16.5">
      <c r="A6" s="730" t="s">
        <v>6</v>
      </c>
      <c r="B6" s="759">
        <v>30</v>
      </c>
      <c r="C6" s="760" t="s">
        <v>7</v>
      </c>
      <c r="D6" s="34"/>
      <c r="E6" s="34"/>
      <c r="F6" s="34"/>
      <c r="G6" s="34"/>
      <c r="H6" s="34"/>
    </row>
    <row r="7" spans="1:8" ht="29.25" customHeight="1">
      <c r="A7" s="730" t="s">
        <v>8</v>
      </c>
      <c r="B7" s="767" t="s">
        <v>9</v>
      </c>
      <c r="C7" s="768"/>
      <c r="D7" s="768"/>
      <c r="E7" s="768"/>
      <c r="F7" s="768"/>
      <c r="G7" s="768"/>
      <c r="H7" s="768"/>
    </row>
    <row r="9" spans="1:8" ht="63.75" customHeight="1">
      <c r="A9" s="34" t="s">
        <v>10</v>
      </c>
      <c r="B9" s="771" t="s">
        <v>11</v>
      </c>
      <c r="C9" s="772"/>
      <c r="D9" s="772"/>
      <c r="E9" s="772"/>
      <c r="F9" s="772"/>
      <c r="G9" s="772"/>
      <c r="H9" s="772"/>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B13" sqref="B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3" t="s">
        <v>12</v>
      </c>
      <c r="B1" s="786" t="s">
        <v>13</v>
      </c>
      <c r="C1" s="786"/>
      <c r="D1" s="786"/>
      <c r="E1" s="786"/>
      <c r="F1" s="773" t="str">
        <f>Basic!B7</f>
        <v>400kV Transformer Package-4TR-10-BULK</v>
      </c>
      <c r="G1" s="728" t="s">
        <v>14</v>
      </c>
      <c r="H1" s="84"/>
      <c r="I1" s="84"/>
      <c r="J1" s="85"/>
      <c r="L1" s="86" t="s">
        <v>15</v>
      </c>
    </row>
    <row r="2" spans="1:12" ht="62.25" customHeight="1">
      <c r="A2" s="784"/>
      <c r="B2" s="787"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C2" s="788"/>
      <c r="D2" s="788"/>
      <c r="E2" s="789"/>
      <c r="F2" s="774"/>
      <c r="G2" s="84"/>
      <c r="H2" s="84"/>
      <c r="I2" s="84"/>
      <c r="J2" s="85"/>
    </row>
    <row r="3" spans="1:12" ht="24" customHeight="1">
      <c r="A3" s="784"/>
      <c r="B3" s="779" t="str">
        <f>"Specification No.: " &amp; Basic!B3</f>
        <v xml:space="preserve">Specification No.: CC/NT/W-TR/DOM/A02/25/03795 </v>
      </c>
      <c r="C3" s="779"/>
      <c r="D3" s="779"/>
      <c r="E3" s="779"/>
      <c r="F3" s="774"/>
      <c r="G3" s="84"/>
      <c r="H3" s="84"/>
      <c r="I3" s="84"/>
      <c r="J3" s="85"/>
    </row>
    <row r="4" spans="1:12" s="96" customFormat="1" ht="18" customHeight="1">
      <c r="A4" s="784"/>
      <c r="B4" s="215">
        <v>1</v>
      </c>
      <c r="C4" s="776" t="s">
        <v>16</v>
      </c>
      <c r="D4" s="776"/>
      <c r="E4" s="776"/>
      <c r="F4" s="774"/>
      <c r="G4" s="94"/>
      <c r="H4" s="94"/>
      <c r="I4" s="93"/>
      <c r="J4" s="95"/>
    </row>
    <row r="5" spans="1:12" s="96" customFormat="1" ht="31.5" customHeight="1">
      <c r="A5" s="784"/>
      <c r="B5" s="216">
        <v>2</v>
      </c>
      <c r="C5" s="776" t="s">
        <v>17</v>
      </c>
      <c r="D5" s="776"/>
      <c r="E5" s="776"/>
      <c r="F5" s="774"/>
      <c r="G5" s="93"/>
      <c r="H5" s="93"/>
      <c r="I5" s="93"/>
      <c r="J5" s="95"/>
    </row>
    <row r="6" spans="1:12" s="96" customFormat="1" ht="23.25" customHeight="1">
      <c r="A6" s="784"/>
      <c r="B6" s="216">
        <v>3</v>
      </c>
      <c r="C6" s="778" t="s">
        <v>18</v>
      </c>
      <c r="D6" s="778"/>
      <c r="E6" s="778"/>
      <c r="F6" s="774"/>
      <c r="G6" s="93"/>
      <c r="H6" s="93"/>
      <c r="I6" s="93"/>
      <c r="J6" s="95"/>
    </row>
    <row r="7" spans="1:12" s="96" customFormat="1" ht="25.15" customHeight="1">
      <c r="A7" s="784"/>
      <c r="B7" s="216">
        <v>4</v>
      </c>
      <c r="C7" s="776" t="s">
        <v>19</v>
      </c>
      <c r="D7" s="776"/>
      <c r="E7" s="776"/>
      <c r="F7" s="774"/>
      <c r="G7" s="93"/>
      <c r="H7" s="93"/>
      <c r="I7" s="93"/>
      <c r="J7" s="95"/>
    </row>
    <row r="8" spans="1:12" s="96" customFormat="1" ht="37.5" customHeight="1">
      <c r="A8" s="784"/>
      <c r="B8" s="216">
        <v>5</v>
      </c>
      <c r="C8" s="776" t="s">
        <v>20</v>
      </c>
      <c r="D8" s="776"/>
      <c r="E8" s="776"/>
      <c r="F8" s="774"/>
      <c r="G8" s="93"/>
      <c r="H8" s="93"/>
      <c r="I8" s="93"/>
      <c r="J8" s="95"/>
    </row>
    <row r="9" spans="1:12" s="96" customFormat="1" ht="22.5" customHeight="1">
      <c r="A9" s="784"/>
      <c r="B9" s="217">
        <v>6</v>
      </c>
      <c r="C9" s="777" t="s">
        <v>21</v>
      </c>
      <c r="D9" s="777"/>
      <c r="E9" s="777"/>
      <c r="F9" s="774"/>
      <c r="G9" s="93"/>
      <c r="H9" s="93"/>
      <c r="I9" s="93"/>
      <c r="J9" s="95"/>
    </row>
    <row r="10" spans="1:12" s="96" customFormat="1" ht="29.25" customHeight="1">
      <c r="A10" s="784"/>
      <c r="B10" s="217">
        <v>7</v>
      </c>
      <c r="C10" s="777" t="s">
        <v>22</v>
      </c>
      <c r="D10" s="777"/>
      <c r="E10" s="777"/>
      <c r="F10" s="774"/>
      <c r="G10" s="93"/>
      <c r="H10" s="93"/>
      <c r="I10" s="93"/>
      <c r="J10" s="214"/>
    </row>
    <row r="11" spans="1:12" s="96" customFormat="1" ht="25.15" customHeight="1">
      <c r="A11" s="784"/>
      <c r="B11" s="489">
        <v>8</v>
      </c>
      <c r="C11" s="777" t="s">
        <v>23</v>
      </c>
      <c r="D11" s="777"/>
      <c r="E11" s="777"/>
      <c r="F11" s="774"/>
      <c r="G11" s="93"/>
      <c r="H11" s="93"/>
      <c r="I11" s="93"/>
      <c r="J11" s="214"/>
    </row>
    <row r="12" spans="1:12" s="96" customFormat="1" ht="38.25" customHeight="1">
      <c r="A12" s="784"/>
      <c r="B12" s="489">
        <v>9</v>
      </c>
      <c r="C12" s="778" t="s">
        <v>24</v>
      </c>
      <c r="D12" s="778"/>
      <c r="E12" s="782"/>
      <c r="F12" s="774"/>
      <c r="G12" s="93"/>
      <c r="H12" s="93"/>
      <c r="I12" s="93"/>
      <c r="J12" s="214"/>
    </row>
    <row r="13" spans="1:12" s="96" customFormat="1" ht="54" customHeight="1">
      <c r="A13" s="784"/>
      <c r="B13" s="489">
        <v>10</v>
      </c>
      <c r="C13" s="778" t="s">
        <v>25</v>
      </c>
      <c r="D13" s="778"/>
      <c r="E13" s="782"/>
      <c r="F13" s="774"/>
      <c r="G13" s="93"/>
      <c r="H13" s="93"/>
      <c r="I13" s="93"/>
      <c r="J13" s="214"/>
    </row>
    <row r="14" spans="1:12" s="96" customFormat="1" ht="21.75" customHeight="1">
      <c r="A14" s="784"/>
      <c r="B14" s="489">
        <v>11</v>
      </c>
      <c r="C14" s="778" t="s">
        <v>26</v>
      </c>
      <c r="D14" s="778"/>
      <c r="E14" s="782"/>
      <c r="F14" s="774"/>
      <c r="G14" s="93"/>
      <c r="H14" s="93"/>
      <c r="I14" s="93"/>
      <c r="J14" s="214"/>
    </row>
    <row r="15" spans="1:12" s="96" customFormat="1" ht="35.25" customHeight="1">
      <c r="A15" s="784"/>
      <c r="B15" s="489">
        <v>12</v>
      </c>
      <c r="C15" s="778" t="s">
        <v>27</v>
      </c>
      <c r="D15" s="778"/>
      <c r="E15" s="782"/>
      <c r="F15" s="774"/>
      <c r="G15" s="93"/>
      <c r="H15" s="93"/>
      <c r="I15" s="93"/>
      <c r="J15" s="214"/>
    </row>
    <row r="16" spans="1:12" s="96" customFormat="1" ht="17.25" customHeight="1">
      <c r="A16" s="784"/>
      <c r="B16" s="489">
        <v>13</v>
      </c>
      <c r="C16" s="778" t="s">
        <v>28</v>
      </c>
      <c r="D16" s="778"/>
      <c r="E16" s="782"/>
      <c r="F16" s="774"/>
      <c r="G16" s="93"/>
      <c r="H16" s="93"/>
      <c r="I16" s="93"/>
      <c r="J16" s="214"/>
    </row>
    <row r="17" spans="1:10" s="96" customFormat="1" ht="20.25" customHeight="1">
      <c r="A17" s="784"/>
      <c r="B17" s="489">
        <v>14</v>
      </c>
      <c r="C17" s="778" t="s">
        <v>29</v>
      </c>
      <c r="D17" s="778"/>
      <c r="E17" s="782"/>
      <c r="F17" s="774"/>
      <c r="G17" s="93"/>
      <c r="H17" s="93"/>
      <c r="I17" s="93"/>
      <c r="J17" s="214"/>
    </row>
    <row r="18" spans="1:10" s="96" customFormat="1" ht="20.25" customHeight="1">
      <c r="A18" s="784"/>
      <c r="B18" s="489">
        <v>15</v>
      </c>
      <c r="C18" s="778" t="s">
        <v>30</v>
      </c>
      <c r="D18" s="778"/>
      <c r="E18" s="782"/>
      <c r="F18" s="774"/>
      <c r="G18" s="93"/>
      <c r="H18" s="93"/>
      <c r="I18" s="93"/>
      <c r="J18" s="214"/>
    </row>
    <row r="19" spans="1:10" s="96" customFormat="1" ht="20.25" customHeight="1">
      <c r="A19" s="784"/>
      <c r="B19" s="489">
        <v>16</v>
      </c>
      <c r="C19" s="778" t="s">
        <v>31</v>
      </c>
      <c r="D19" s="778"/>
      <c r="E19" s="782"/>
      <c r="F19" s="774"/>
      <c r="G19" s="93"/>
      <c r="H19" s="93"/>
      <c r="I19" s="93"/>
      <c r="J19" s="214"/>
    </row>
    <row r="20" spans="1:10" s="96" customFormat="1" ht="20.25" customHeight="1">
      <c r="A20" s="784"/>
      <c r="B20" s="489">
        <v>17</v>
      </c>
      <c r="C20" s="778" t="s">
        <v>32</v>
      </c>
      <c r="D20" s="778"/>
      <c r="E20" s="782"/>
      <c r="F20" s="774"/>
      <c r="G20" s="93"/>
      <c r="H20" s="93"/>
      <c r="I20" s="93"/>
      <c r="J20" s="214"/>
    </row>
    <row r="21" spans="1:10" s="96" customFormat="1" ht="20.25" customHeight="1">
      <c r="A21" s="784"/>
      <c r="B21" s="489">
        <v>18</v>
      </c>
      <c r="C21" s="778" t="s">
        <v>33</v>
      </c>
      <c r="D21" s="778"/>
      <c r="E21" s="782"/>
      <c r="F21" s="774"/>
      <c r="G21" s="93"/>
      <c r="H21" s="93"/>
      <c r="I21" s="93"/>
      <c r="J21" s="214"/>
    </row>
    <row r="22" spans="1:10" s="96" customFormat="1" ht="20.25" hidden="1" customHeight="1">
      <c r="A22" s="784"/>
      <c r="B22" s="489"/>
      <c r="F22" s="774"/>
      <c r="G22" s="93"/>
      <c r="H22" s="93"/>
      <c r="I22" s="93"/>
      <c r="J22" s="214"/>
    </row>
    <row r="23" spans="1:10" s="96" customFormat="1" ht="20.25" hidden="1" customHeight="1">
      <c r="A23" s="784"/>
      <c r="B23" s="489"/>
      <c r="C23" s="778"/>
      <c r="D23" s="778"/>
      <c r="E23" s="782"/>
      <c r="F23" s="774"/>
      <c r="G23" s="93"/>
      <c r="H23" s="93"/>
      <c r="I23" s="93"/>
      <c r="J23" s="214"/>
    </row>
    <row r="24" spans="1:10" s="96" customFormat="1" ht="37.5" customHeight="1">
      <c r="A24" s="784"/>
      <c r="B24" s="218" t="s">
        <v>34</v>
      </c>
      <c r="C24" s="780" t="s">
        <v>35</v>
      </c>
      <c r="D24" s="780"/>
      <c r="E24" s="781"/>
      <c r="F24" s="774"/>
      <c r="G24" s="93"/>
      <c r="H24" s="93"/>
      <c r="I24" s="93"/>
      <c r="J24" s="95"/>
    </row>
    <row r="25" spans="1:10" ht="17.25" customHeight="1">
      <c r="A25" s="784"/>
      <c r="B25" s="219"/>
      <c r="C25" s="219"/>
      <c r="D25" s="219"/>
      <c r="E25" s="219"/>
      <c r="F25" s="774"/>
      <c r="G25" s="84"/>
      <c r="H25" s="84"/>
      <c r="I25" s="84"/>
      <c r="J25" s="85"/>
    </row>
    <row r="26" spans="1:10" ht="30" customHeight="1">
      <c r="A26" s="784"/>
      <c r="B26" s="1359"/>
      <c r="C26" s="1359"/>
      <c r="D26" s="1359"/>
      <c r="E26" s="1359"/>
      <c r="F26" s="774"/>
      <c r="G26" s="84"/>
      <c r="H26" s="84"/>
      <c r="I26" s="84"/>
      <c r="J26" s="85"/>
    </row>
    <row r="27" spans="1:10" ht="21.75" customHeight="1">
      <c r="A27" s="784"/>
      <c r="B27" s="88"/>
      <c r="C27" s="88"/>
      <c r="D27" s="88"/>
      <c r="E27" s="88"/>
      <c r="F27" s="774"/>
      <c r="G27" s="84"/>
      <c r="H27" s="84"/>
      <c r="I27" s="84"/>
      <c r="J27" s="85"/>
    </row>
    <row r="28" spans="1:10" ht="24" customHeight="1">
      <c r="A28" s="784"/>
      <c r="B28" s="790"/>
      <c r="C28" s="791"/>
      <c r="D28" s="791"/>
      <c r="E28" s="792"/>
      <c r="F28" s="774"/>
    </row>
    <row r="29" spans="1:10" ht="15.95" customHeight="1">
      <c r="A29" s="784"/>
      <c r="B29" s="793"/>
      <c r="C29" s="794"/>
      <c r="D29" s="794"/>
      <c r="E29" s="795"/>
      <c r="F29" s="774"/>
      <c r="G29" s="84"/>
      <c r="H29" s="84"/>
      <c r="I29" s="84"/>
      <c r="J29" s="85"/>
    </row>
    <row r="30" spans="1:10" ht="17.25" customHeight="1">
      <c r="A30" s="784"/>
      <c r="B30" s="793"/>
      <c r="C30" s="794"/>
      <c r="D30" s="794"/>
      <c r="E30" s="795"/>
      <c r="F30" s="774"/>
      <c r="G30" s="90"/>
      <c r="H30" s="90"/>
      <c r="I30" s="90"/>
      <c r="J30" s="90"/>
    </row>
    <row r="31" spans="1:10" ht="24" customHeight="1">
      <c r="A31" s="785"/>
      <c r="B31" s="796"/>
      <c r="C31" s="797"/>
      <c r="D31" s="797"/>
      <c r="E31" s="798"/>
      <c r="F31" s="775"/>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password="EE0B"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0" sqref="D10:G10"/>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87"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C1" s="788"/>
      <c r="D1" s="788"/>
      <c r="E1" s="788"/>
      <c r="F1" s="788"/>
      <c r="G1" s="788"/>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4" t="str">
        <f>Basic!B3</f>
        <v xml:space="preserve">CC/NT/W-TR/DOM/A02/25/03795 </v>
      </c>
      <c r="C2" s="804"/>
      <c r="D2" s="804"/>
      <c r="E2" s="804"/>
      <c r="F2" s="804"/>
      <c r="G2" s="804"/>
      <c r="H2" s="329"/>
      <c r="I2" s="329"/>
      <c r="J2" s="329"/>
      <c r="K2" s="329"/>
      <c r="L2" s="329"/>
      <c r="M2" s="329"/>
      <c r="N2" s="329"/>
      <c r="O2" s="329"/>
      <c r="P2" s="329"/>
      <c r="Q2" s="329"/>
      <c r="R2" s="329"/>
      <c r="S2" s="329"/>
      <c r="T2" s="329"/>
      <c r="U2" s="329"/>
      <c r="V2" s="329"/>
      <c r="W2" s="329"/>
      <c r="X2" s="329"/>
      <c r="Y2" s="329"/>
      <c r="AA2" s="328" t="s">
        <v>36</v>
      </c>
      <c r="AB2" s="330">
        <v>1</v>
      </c>
      <c r="AC2" s="331"/>
    </row>
    <row r="3" spans="2:29" ht="12" customHeight="1">
      <c r="B3" s="332"/>
      <c r="C3" s="332"/>
      <c r="D3" s="332"/>
      <c r="E3" s="332"/>
      <c r="F3" s="329"/>
      <c r="G3" s="329"/>
      <c r="H3" s="329"/>
      <c r="I3" s="329"/>
      <c r="J3" s="329"/>
      <c r="K3" s="329"/>
      <c r="L3" s="329"/>
      <c r="M3" s="333" t="s">
        <v>37</v>
      </c>
      <c r="N3" s="329"/>
      <c r="O3" s="329"/>
      <c r="P3" s="329"/>
      <c r="Q3" s="329"/>
      <c r="R3" s="329"/>
      <c r="S3" s="329"/>
      <c r="T3" s="329"/>
      <c r="U3" s="329"/>
      <c r="V3" s="329"/>
      <c r="W3" s="329"/>
      <c r="X3" s="329"/>
      <c r="Y3" s="329"/>
      <c r="AA3" s="328" t="s">
        <v>38</v>
      </c>
      <c r="AB3" s="330" t="s">
        <v>39</v>
      </c>
      <c r="AC3" s="331"/>
    </row>
    <row r="4" spans="2:29" ht="20.100000000000001" customHeight="1">
      <c r="B4" s="805" t="s">
        <v>40</v>
      </c>
      <c r="C4" s="805"/>
      <c r="D4" s="805"/>
      <c r="E4" s="805"/>
      <c r="F4" s="805"/>
      <c r="G4" s="805"/>
      <c r="H4" s="329"/>
      <c r="I4" s="329"/>
      <c r="J4" s="329"/>
      <c r="K4" s="329"/>
      <c r="L4" s="329"/>
      <c r="M4" s="333" t="s">
        <v>41</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42</v>
      </c>
      <c r="C6" s="336"/>
      <c r="D6" s="806" t="s">
        <v>36</v>
      </c>
      <c r="E6" s="807"/>
      <c r="F6" s="807"/>
      <c r="G6" s="808"/>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09">
        <v>1</v>
      </c>
      <c r="E7" s="810"/>
      <c r="F7" s="810"/>
      <c r="G7" s="811"/>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43</v>
      </c>
      <c r="C10" s="342"/>
      <c r="D10" s="801"/>
      <c r="E10" s="802"/>
      <c r="F10" s="802"/>
      <c r="G10" s="803"/>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44</v>
      </c>
      <c r="C11" s="343"/>
      <c r="D11" s="801"/>
      <c r="E11" s="802"/>
      <c r="F11" s="802"/>
      <c r="G11" s="803"/>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1"/>
      <c r="E12" s="802"/>
      <c r="F12" s="802"/>
      <c r="G12" s="803"/>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1"/>
      <c r="E13" s="802"/>
      <c r="F13" s="802"/>
      <c r="G13" s="803"/>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799" t="s">
        <v>45</v>
      </c>
      <c r="C15" s="799"/>
      <c r="D15" s="800"/>
      <c r="E15" s="800"/>
      <c r="F15" s="800"/>
      <c r="G15" s="800"/>
      <c r="I15" s="370">
        <f>D15</f>
        <v>0</v>
      </c>
      <c r="J15" s="371">
        <f>IF(I15="No",1,2)</f>
        <v>2</v>
      </c>
      <c r="K15" s="338">
        <f>IF(J15="No",1,2)</f>
        <v>2</v>
      </c>
      <c r="L15" s="341">
        <f>IF(AND(D6="JV (Joint Venture)",D7=1),1,0)</f>
        <v>0</v>
      </c>
      <c r="O15" s="341">
        <v>2019</v>
      </c>
    </row>
    <row r="16" spans="2:29" ht="30.75" customHeight="1">
      <c r="B16" s="355" t="s">
        <v>46</v>
      </c>
      <c r="C16" s="356"/>
      <c r="D16" s="801"/>
      <c r="E16" s="802"/>
      <c r="F16" s="802"/>
      <c r="G16" s="803"/>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47</v>
      </c>
      <c r="C18" s="342"/>
      <c r="D18" s="801"/>
      <c r="E18" s="802"/>
      <c r="F18" s="802"/>
      <c r="G18" s="803"/>
      <c r="I18" s="370"/>
      <c r="J18" s="370"/>
    </row>
    <row r="19" spans="2:29" ht="21" customHeight="1">
      <c r="B19" s="324" t="s">
        <v>48</v>
      </c>
      <c r="C19" s="343"/>
      <c r="D19" s="801"/>
      <c r="E19" s="802"/>
      <c r="F19" s="802"/>
      <c r="G19" s="803"/>
      <c r="I19" s="370"/>
      <c r="J19" s="370"/>
    </row>
    <row r="20" spans="2:29" ht="21" customHeight="1">
      <c r="B20" s="344" t="s">
        <v>49</v>
      </c>
      <c r="C20" s="345"/>
      <c r="D20" s="801"/>
      <c r="E20" s="802"/>
      <c r="F20" s="802"/>
      <c r="G20" s="803"/>
      <c r="I20" s="370"/>
      <c r="J20" s="370"/>
    </row>
    <row r="21" spans="2:29" ht="21.75" customHeight="1">
      <c r="B21" s="346" t="s">
        <v>50</v>
      </c>
      <c r="C21" s="347"/>
      <c r="D21" s="801"/>
      <c r="E21" s="802"/>
      <c r="F21" s="802"/>
      <c r="G21" s="803"/>
      <c r="I21" s="370" t="s">
        <v>51</v>
      </c>
      <c r="J21" s="370">
        <f>D15</f>
        <v>0</v>
      </c>
    </row>
    <row r="22" spans="2:29" ht="20.100000000000001" customHeight="1"/>
    <row r="23" spans="2:29" ht="20.100000000000001" hidden="1" customHeight="1">
      <c r="B23" s="323" t="str">
        <f>IF(D7=1, "Name of other Partner","Name of other Partner - 1")</f>
        <v>Name of other Partner</v>
      </c>
      <c r="C23" s="342"/>
      <c r="D23" s="801" t="s">
        <v>52</v>
      </c>
      <c r="E23" s="802"/>
      <c r="F23" s="802"/>
      <c r="G23" s="803"/>
    </row>
    <row r="24" spans="2:29" ht="20.100000000000001" hidden="1" customHeight="1">
      <c r="B24" s="324" t="str">
        <f>IF(D7=1, "Address of other Partner","Address of other Partner - 1")</f>
        <v>Address of other Partner</v>
      </c>
      <c r="C24" s="343"/>
      <c r="D24" s="801" t="s">
        <v>53</v>
      </c>
      <c r="E24" s="802"/>
      <c r="F24" s="802"/>
      <c r="G24" s="803"/>
    </row>
    <row r="25" spans="2:29" ht="20.100000000000001" hidden="1" customHeight="1">
      <c r="B25" s="344"/>
      <c r="C25" s="345"/>
      <c r="D25" s="801" t="s">
        <v>54</v>
      </c>
      <c r="E25" s="802"/>
      <c r="F25" s="802"/>
      <c r="G25" s="803"/>
    </row>
    <row r="26" spans="2:29" ht="20.100000000000001" hidden="1" customHeight="1">
      <c r="B26" s="346"/>
      <c r="C26" s="347"/>
      <c r="D26" s="801"/>
      <c r="E26" s="802"/>
      <c r="F26" s="802"/>
      <c r="G26" s="803"/>
    </row>
    <row r="27" spans="2:29" ht="20.100000000000001" customHeight="1"/>
    <row r="28" spans="2:29" ht="20.100000000000001" hidden="1" customHeight="1">
      <c r="B28" s="323" t="s">
        <v>55</v>
      </c>
      <c r="C28" s="342"/>
      <c r="D28" s="801"/>
      <c r="E28" s="802"/>
      <c r="F28" s="802"/>
      <c r="G28" s="803"/>
    </row>
    <row r="29" spans="2:29" ht="20.100000000000001" hidden="1" customHeight="1">
      <c r="B29" s="324" t="s">
        <v>56</v>
      </c>
      <c r="C29" s="343"/>
      <c r="D29" s="801"/>
      <c r="E29" s="802"/>
      <c r="F29" s="802"/>
      <c r="G29" s="803"/>
    </row>
    <row r="30" spans="2:29" ht="20.100000000000001" hidden="1" customHeight="1">
      <c r="B30" s="344"/>
      <c r="C30" s="345"/>
      <c r="D30" s="801"/>
      <c r="E30" s="802"/>
      <c r="F30" s="802"/>
      <c r="G30" s="803"/>
    </row>
    <row r="31" spans="2:29" ht="20.100000000000001" hidden="1" customHeight="1">
      <c r="B31" s="346"/>
      <c r="C31" s="347"/>
      <c r="D31" s="801"/>
      <c r="E31" s="802"/>
      <c r="F31" s="802"/>
      <c r="G31" s="803"/>
    </row>
    <row r="32" spans="2:29" ht="20.100000000000001" customHeight="1"/>
    <row r="33" spans="2:25" ht="21" customHeight="1">
      <c r="B33" s="348" t="s">
        <v>57</v>
      </c>
      <c r="C33" s="349"/>
      <c r="D33" s="801"/>
      <c r="E33" s="802"/>
      <c r="F33" s="802"/>
      <c r="G33" s="803"/>
    </row>
    <row r="34" spans="2:25" ht="21" customHeight="1">
      <c r="B34" s="348" t="s">
        <v>58</v>
      </c>
      <c r="C34" s="349"/>
      <c r="D34" s="801"/>
      <c r="E34" s="802"/>
      <c r="F34" s="802"/>
      <c r="G34" s="803"/>
    </row>
    <row r="35" spans="2:25" ht="21" customHeight="1">
      <c r="B35" s="350"/>
      <c r="C35" s="350"/>
      <c r="D35" s="350"/>
    </row>
    <row r="36" spans="2:25" s="325" customFormat="1" ht="21" customHeight="1">
      <c r="B36" s="348" t="s">
        <v>59</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60</v>
      </c>
      <c r="C37" s="349"/>
      <c r="D37" s="812"/>
      <c r="E37" s="813"/>
      <c r="F37" s="813"/>
      <c r="G37" s="814"/>
    </row>
    <row r="38" spans="2:25">
      <c r="E38" s="341"/>
    </row>
  </sheetData>
  <sheetProtection password="EE0B"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K18" sqref="K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5" t="str">
        <f>Basic!A3&amp;Basic!B3</f>
        <v xml:space="preserve">Specification No.:CC/NT/W-TR/DOM/A02/25/03795 </v>
      </c>
      <c r="B1" s="815"/>
      <c r="C1" s="815"/>
      <c r="D1" s="815"/>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87"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8"/>
      <c r="C3" s="788"/>
      <c r="D3" s="788"/>
      <c r="E3" s="788"/>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16" t="s">
        <v>61</v>
      </c>
      <c r="B5" s="816"/>
      <c r="C5" s="816"/>
      <c r="D5" s="816"/>
      <c r="E5" s="816"/>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62</v>
      </c>
      <c r="F7" s="15"/>
      <c r="G7" s="15"/>
      <c r="H7" s="15"/>
      <c r="I7" s="15"/>
      <c r="J7" s="15"/>
      <c r="K7" s="15"/>
      <c r="L7" s="15"/>
      <c r="M7" s="15"/>
      <c r="N7" s="15"/>
      <c r="O7" s="15"/>
      <c r="P7" s="15"/>
      <c r="Q7" s="15"/>
      <c r="R7" s="15"/>
      <c r="S7" s="15"/>
      <c r="T7" s="15"/>
      <c r="U7" s="15"/>
      <c r="V7" s="15"/>
      <c r="W7" s="15"/>
      <c r="X7" s="15"/>
      <c r="Y7" s="15"/>
      <c r="AB7" s="30"/>
      <c r="AC7" s="11"/>
    </row>
    <row r="8" spans="1:46" ht="36" customHeight="1">
      <c r="A8" s="822" t="str">
        <f>IF('Names of Bidder'!D6= "JV (Joint Venture)", "JV of " &amp; Z8, "")</f>
        <v/>
      </c>
      <c r="B8" s="822"/>
      <c r="C8" s="822"/>
      <c r="D8" s="822"/>
      <c r="E8" s="12" t="s">
        <v>63</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64</v>
      </c>
      <c r="B9" s="818">
        <f>'Names of Bidder'!D10</f>
        <v>0</v>
      </c>
      <c r="C9" s="818"/>
      <c r="D9" s="818"/>
      <c r="E9" s="12" t="s">
        <v>65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66</v>
      </c>
      <c r="B10" s="819">
        <f>'Names of Bidder'!D11</f>
        <v>0</v>
      </c>
      <c r="C10" s="819"/>
      <c r="D10" s="819"/>
      <c r="E10" s="12" t="s">
        <v>67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19">
        <f>'Names of Bidder'!D12</f>
        <v>0</v>
      </c>
      <c r="C11" s="819"/>
      <c r="D11" s="819"/>
      <c r="E11" s="12" t="s">
        <v>68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19">
        <f>'Names of Bidder'!D13</f>
        <v>0</v>
      </c>
      <c r="C12" s="819"/>
      <c r="D12" s="81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0" t="str">
        <f>IF('Names of Bidder'!D6="Sole Bidder", "This Attachment is Not Applicable", "")</f>
        <v>This Attachment is Not Applicable</v>
      </c>
      <c r="B14" s="820"/>
      <c r="C14" s="820"/>
      <c r="D14" s="820"/>
      <c r="E14" s="82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1" t="str">
        <f>IF(Z2=1,"Other Partner",IF(Z2="2 or More","Other Partner-1",""))</f>
        <v/>
      </c>
      <c r="C16" s="821"/>
      <c r="D16" s="821"/>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64</v>
      </c>
      <c r="B17" s="819" t="str">
        <f>IF('Names of Bidder'!D23=0, "", 'Names of Bidder'!D23)</f>
        <v>Ram Lal</v>
      </c>
      <c r="C17" s="819"/>
      <c r="D17" s="819"/>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66</v>
      </c>
      <c r="B18" s="819" t="str">
        <f>IF('Names of Bidder'!D24=0, "", 'Names of Bidder'!D24)</f>
        <v>G5</v>
      </c>
      <c r="C18" s="819"/>
      <c r="D18" s="819"/>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19" t="str">
        <f>IF('Names of Bidder'!D25=0, "", 'Names of Bidder'!D25)</f>
        <v>Gurgaon</v>
      </c>
      <c r="C19" s="819"/>
      <c r="D19" s="819"/>
      <c r="E19" s="197" t="str">
        <f>IF($Z$2="2 or More", IF(#REF!=0, "",#REF!), "")</f>
        <v/>
      </c>
      <c r="AA19" s="12"/>
    </row>
    <row r="20" spans="1:28" ht="20.100000000000001" customHeight="1">
      <c r="A20" s="32"/>
      <c r="B20" s="819" t="str">
        <f>IF('Names of Bidder'!D26=0, "", 'Names of Bidder'!D26)</f>
        <v/>
      </c>
      <c r="C20" s="819"/>
      <c r="D20" s="819"/>
      <c r="E20" s="197" t="str">
        <f>IF($Z$2="2 or More", IF(#REF!=0, "",#REF!), "")</f>
        <v/>
      </c>
      <c r="AA20" s="12"/>
    </row>
    <row r="21" spans="1:28" ht="20.100000000000001" customHeight="1">
      <c r="A21" s="29" t="s">
        <v>70</v>
      </c>
    </row>
    <row r="22" spans="1:28" ht="84" customHeight="1">
      <c r="A22" s="817" t="s">
        <v>71</v>
      </c>
      <c r="B22" s="817"/>
      <c r="C22" s="817"/>
      <c r="D22" s="817"/>
      <c r="E22" s="817"/>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72</v>
      </c>
      <c r="B24" s="62" t="str">
        <f>'Names of Bidder'!D36&amp;"-"&amp; 'Names of Bidder'!E36&amp;"-" &amp;'Names of Bidder'!F36</f>
        <v>--</v>
      </c>
      <c r="C24" s="33"/>
      <c r="D24" s="37" t="s">
        <v>73</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74</v>
      </c>
      <c r="B25" s="196" t="str">
        <f>IF('Names of Bidder'!D37=0, "", 'Names of Bidder'!D37)</f>
        <v/>
      </c>
      <c r="C25" s="33"/>
      <c r="D25" s="37" t="s">
        <v>75</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EE0B"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 xml:space="preserve">Specification No.:CC/NT/W-TR/DOM/A02/25/03795 </v>
      </c>
      <c r="B1" s="322"/>
      <c r="C1" s="322"/>
      <c r="D1" s="322"/>
      <c r="E1" s="322"/>
      <c r="F1" s="322"/>
      <c r="G1" s="322"/>
      <c r="H1" s="271"/>
      <c r="I1" s="271" t="s">
        <v>76</v>
      </c>
    </row>
    <row r="2" spans="1:9" ht="15.75" customHeight="1"/>
    <row r="3" spans="1:9" ht="85.5" customHeight="1">
      <c r="A3" s="823"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823"/>
      <c r="C3" s="823"/>
      <c r="D3" s="823"/>
      <c r="E3" s="823"/>
      <c r="F3" s="823"/>
      <c r="G3" s="823"/>
      <c r="H3" s="823"/>
      <c r="I3" s="823"/>
    </row>
    <row r="5" spans="1:9" ht="21.75" customHeight="1">
      <c r="A5" s="824" t="s">
        <v>77</v>
      </c>
      <c r="B5" s="824"/>
      <c r="C5" s="824"/>
      <c r="D5" s="824"/>
      <c r="E5" s="824"/>
      <c r="F5" s="824"/>
      <c r="G5" s="824"/>
      <c r="H5" s="824"/>
      <c r="I5" s="824"/>
    </row>
    <row r="7" spans="1:9" ht="16.5">
      <c r="A7" s="278" t="str">
        <f>'[12]Attach 3(JV)'!A7:D7</f>
        <v>Bidder’s Name and Address (Lead Partner of) :</v>
      </c>
      <c r="F7" s="280"/>
      <c r="H7" s="302" t="str">
        <f>'[12]Attach 3(JV)'!E7</f>
        <v>To:</v>
      </c>
    </row>
    <row r="8" spans="1:9" ht="32.25" customHeight="1">
      <c r="A8" s="825" t="str">
        <f>IF('Names of Bidder'!D6= "JV (Joint Venture)", "JV of " &amp; Z8, "")</f>
        <v/>
      </c>
      <c r="B8" s="825"/>
      <c r="C8" s="825"/>
      <c r="D8" s="825"/>
      <c r="F8" s="385"/>
      <c r="H8" s="304" t="str">
        <f>'[12]Attach 3(JV)'!E8</f>
        <v>Contract Services</v>
      </c>
    </row>
    <row r="9" spans="1:9" ht="18" customHeight="1">
      <c r="A9" s="278" t="s">
        <v>78</v>
      </c>
      <c r="B9" s="826">
        <f>'Attach 3(JV)'!B9:D9</f>
        <v>0</v>
      </c>
      <c r="C9" s="826"/>
      <c r="F9" s="385"/>
      <c r="H9" s="304" t="str">
        <f>'[12]Attach 3(JV)'!E9</f>
        <v>Power Grid Corporation of India Ltd.,</v>
      </c>
    </row>
    <row r="10" spans="1:9" ht="18" customHeight="1">
      <c r="A10" s="278" t="s">
        <v>79</v>
      </c>
      <c r="B10" s="827">
        <f>'Attach 3(JV)'!B10:D10</f>
        <v>0</v>
      </c>
      <c r="C10" s="827"/>
      <c r="F10" s="385"/>
      <c r="H10" s="304" t="str">
        <f>'[12]Attach 3(JV)'!E10</f>
        <v>"Saudamini", Plot No. 2, Sector 29</v>
      </c>
    </row>
    <row r="11" spans="1:9" ht="17.25" customHeight="1">
      <c r="B11" s="827">
        <f>'Attach 3(JV)'!B11:D11</f>
        <v>0</v>
      </c>
      <c r="C11" s="827"/>
      <c r="F11" s="385"/>
      <c r="H11" s="304" t="str">
        <f>'[12]Attach 3(JV)'!E11</f>
        <v>Gurgaon (Haryana) - 122001</v>
      </c>
    </row>
    <row r="12" spans="1:9" ht="18" customHeight="1">
      <c r="B12" s="827">
        <f>'Attach 3(JV)'!B12:D12</f>
        <v>0</v>
      </c>
      <c r="C12" s="827"/>
    </row>
    <row r="13" spans="1:9">
      <c r="B13" s="827" t="str">
        <f>IF('Names of Bidder'!D22=0, "", 'Names of Bidder'!D22)</f>
        <v/>
      </c>
      <c r="C13" s="827"/>
    </row>
    <row r="14" spans="1:9">
      <c r="A14" s="273" t="s">
        <v>70</v>
      </c>
    </row>
    <row r="16" spans="1:9" ht="66" customHeight="1">
      <c r="A16" s="828" t="s">
        <v>80</v>
      </c>
      <c r="B16" s="828"/>
      <c r="C16" s="828"/>
      <c r="D16" s="828"/>
      <c r="E16" s="828"/>
      <c r="F16" s="828"/>
      <c r="G16" s="828"/>
      <c r="H16" s="828"/>
      <c r="I16" s="828"/>
    </row>
    <row r="17" spans="1:13" ht="9.75" customHeight="1"/>
    <row r="18" spans="1:13" ht="14.25" customHeight="1">
      <c r="A18" s="386" t="s">
        <v>81</v>
      </c>
      <c r="B18" s="828" t="s">
        <v>82</v>
      </c>
      <c r="C18" s="828"/>
      <c r="D18" s="828"/>
      <c r="E18" s="828"/>
      <c r="F18" s="828"/>
      <c r="M18" s="387"/>
    </row>
    <row r="19" spans="1:13" ht="17.25" hidden="1" customHeight="1">
      <c r="A19" s="386" t="s">
        <v>81</v>
      </c>
      <c r="B19" s="828" t="s">
        <v>83</v>
      </c>
      <c r="C19" s="828"/>
      <c r="D19" s="828"/>
      <c r="E19" s="828"/>
      <c r="F19" s="828"/>
      <c r="G19" s="828"/>
      <c r="H19" s="828"/>
      <c r="M19" s="387"/>
    </row>
    <row r="20" spans="1:13" ht="16.5" hidden="1">
      <c r="A20" s="388" t="s">
        <v>84</v>
      </c>
      <c r="B20" s="829" t="e">
        <f>'[12]Name of Bidder'!C13</f>
        <v>#REF!</v>
      </c>
      <c r="C20" s="829"/>
      <c r="D20" s="829"/>
      <c r="E20" s="829"/>
      <c r="F20" s="829"/>
      <c r="G20" s="829"/>
      <c r="H20" s="829"/>
      <c r="M20" s="318">
        <f>'[12]Name of Bidder'!F6</f>
        <v>2</v>
      </c>
    </row>
    <row r="21" spans="1:13" ht="16.5" hidden="1">
      <c r="A21" s="388" t="s">
        <v>85</v>
      </c>
      <c r="B21" s="829" t="e">
        <f>'[12]Name of Bidder'!C18</f>
        <v>#REF!</v>
      </c>
      <c r="C21" s="829"/>
      <c r="D21" s="829"/>
      <c r="E21" s="829"/>
      <c r="F21" s="829"/>
      <c r="G21" s="829"/>
      <c r="H21" s="829"/>
      <c r="M21" s="318" t="str">
        <f>'[12]Name of Bidder'!F8</f>
        <v>2 or more</v>
      </c>
    </row>
    <row r="22" spans="1:13" ht="17.25" hidden="1" customHeight="1">
      <c r="A22" s="388" t="s">
        <v>86</v>
      </c>
      <c r="B22" s="829" t="e">
        <f>'[12]Name of Bidder'!C23</f>
        <v>#REF!</v>
      </c>
      <c r="C22" s="829"/>
      <c r="D22" s="829"/>
      <c r="E22" s="829"/>
      <c r="F22" s="829"/>
      <c r="G22" s="829"/>
      <c r="H22" s="829"/>
      <c r="I22" s="321"/>
    </row>
    <row r="23" spans="1:13" ht="15.75" hidden="1" customHeight="1">
      <c r="B23" s="389" t="s">
        <v>87</v>
      </c>
    </row>
    <row r="24" spans="1:13" ht="10.5" customHeight="1">
      <c r="A24" s="390"/>
    </row>
    <row r="25" spans="1:13" ht="25.5" hidden="1" customHeight="1">
      <c r="A25" s="828" t="s">
        <v>88</v>
      </c>
      <c r="B25" s="828"/>
      <c r="C25" s="828"/>
      <c r="D25" s="828"/>
      <c r="E25" s="828"/>
      <c r="F25" s="828"/>
      <c r="G25" s="828"/>
      <c r="H25" s="828"/>
    </row>
    <row r="26" spans="1:13" ht="31.5" customHeight="1">
      <c r="A26" s="830" t="s">
        <v>89</v>
      </c>
      <c r="B26" s="830"/>
      <c r="C26" s="830"/>
      <c r="D26" s="830"/>
      <c r="E26" s="830"/>
      <c r="F26" s="830"/>
      <c r="G26" s="830"/>
      <c r="H26" s="830"/>
      <c r="I26" s="321"/>
    </row>
    <row r="27" spans="1:13" ht="26.25" customHeight="1">
      <c r="A27" s="391" t="s">
        <v>90</v>
      </c>
      <c r="B27" s="830" t="s">
        <v>91</v>
      </c>
      <c r="C27" s="830"/>
      <c r="D27" s="830"/>
      <c r="E27" s="830"/>
      <c r="F27" s="830"/>
      <c r="G27" s="830"/>
      <c r="H27" s="830"/>
      <c r="I27" s="321"/>
    </row>
    <row r="28" spans="1:13" ht="26.25" customHeight="1">
      <c r="A28" s="392" t="s">
        <v>92</v>
      </c>
      <c r="B28" s="831" t="s">
        <v>93</v>
      </c>
      <c r="C28" s="831"/>
      <c r="D28" s="831"/>
      <c r="E28" s="831"/>
      <c r="F28" s="831"/>
      <c r="G28" s="831"/>
      <c r="H28" s="831"/>
    </row>
    <row r="29" spans="1:13" ht="26.25" customHeight="1">
      <c r="A29" s="392" t="s">
        <v>94</v>
      </c>
      <c r="B29" s="831" t="s">
        <v>95</v>
      </c>
      <c r="C29" s="831"/>
      <c r="D29" s="831"/>
      <c r="E29" s="831"/>
      <c r="F29" s="831"/>
      <c r="G29" s="831"/>
      <c r="H29" s="831"/>
    </row>
    <row r="30" spans="1:13" ht="41.25" customHeight="1">
      <c r="A30" s="392" t="s">
        <v>96</v>
      </c>
      <c r="B30" s="831" t="s">
        <v>97</v>
      </c>
      <c r="C30" s="831"/>
      <c r="D30" s="831"/>
      <c r="E30" s="831"/>
      <c r="F30" s="831"/>
      <c r="G30" s="831"/>
      <c r="H30" s="831"/>
    </row>
    <row r="31" spans="1:13" ht="9.75" customHeight="1">
      <c r="A31" s="392"/>
      <c r="B31" s="321"/>
      <c r="C31" s="321"/>
      <c r="D31" s="321"/>
      <c r="E31" s="321"/>
      <c r="F31" s="321"/>
      <c r="G31" s="321"/>
      <c r="H31" s="321"/>
      <c r="I31" s="321"/>
    </row>
    <row r="32" spans="1:13" ht="25.5" customHeight="1">
      <c r="A32" s="391" t="s">
        <v>98</v>
      </c>
      <c r="B32" s="832" t="s">
        <v>99</v>
      </c>
      <c r="C32" s="832"/>
      <c r="D32" s="832"/>
      <c r="E32" s="832"/>
      <c r="F32" s="832"/>
      <c r="G32" s="832"/>
      <c r="H32" s="832"/>
      <c r="I32" s="321"/>
    </row>
    <row r="33" spans="1:9" ht="22.5" customHeight="1">
      <c r="A33" s="392" t="s">
        <v>92</v>
      </c>
      <c r="B33" s="830" t="s">
        <v>100</v>
      </c>
      <c r="C33" s="830"/>
      <c r="D33" s="830"/>
      <c r="E33" s="830"/>
      <c r="F33" s="830"/>
      <c r="G33" s="830"/>
      <c r="H33" s="830"/>
      <c r="I33" s="321"/>
    </row>
    <row r="34" spans="1:9" ht="24.75" hidden="1" customHeight="1">
      <c r="A34" s="392" t="s">
        <v>94</v>
      </c>
      <c r="B34" s="830" t="s">
        <v>101</v>
      </c>
      <c r="C34" s="830"/>
      <c r="D34" s="830"/>
      <c r="E34" s="830"/>
      <c r="F34" s="830"/>
      <c r="G34" s="830"/>
      <c r="H34" s="830"/>
      <c r="I34" s="321"/>
    </row>
    <row r="35" spans="1:9" ht="12" customHeight="1">
      <c r="A35" s="321"/>
      <c r="B35" s="321"/>
      <c r="C35" s="321"/>
      <c r="D35" s="321"/>
      <c r="E35" s="321"/>
      <c r="F35" s="321"/>
      <c r="G35" s="321"/>
      <c r="H35" s="321"/>
      <c r="I35" s="321"/>
    </row>
    <row r="36" spans="1:9" s="395" customFormat="1" ht="24.75" customHeight="1">
      <c r="A36" s="393" t="s">
        <v>102</v>
      </c>
      <c r="B36" s="833" t="s">
        <v>103</v>
      </c>
      <c r="C36" s="833"/>
      <c r="D36" s="833"/>
      <c r="E36" s="833"/>
      <c r="F36" s="833"/>
      <c r="G36" s="833"/>
      <c r="H36" s="833"/>
      <c r="I36" s="394"/>
    </row>
    <row r="37" spans="1:9" ht="24" customHeight="1">
      <c r="A37" s="321"/>
      <c r="B37" s="832" t="s">
        <v>104</v>
      </c>
      <c r="C37" s="832"/>
      <c r="D37" s="832"/>
      <c r="E37" s="832"/>
      <c r="F37" s="832"/>
      <c r="G37" s="832"/>
      <c r="H37" s="832"/>
      <c r="I37" s="321"/>
    </row>
    <row r="38" spans="1:9" ht="54" customHeight="1">
      <c r="A38" s="321"/>
      <c r="B38" s="830" t="s">
        <v>105</v>
      </c>
      <c r="C38" s="830"/>
      <c r="D38" s="830"/>
      <c r="E38" s="830"/>
      <c r="F38" s="830"/>
      <c r="G38" s="830"/>
      <c r="H38" s="830"/>
      <c r="I38" s="321"/>
    </row>
    <row r="39" spans="1:9" ht="15.75" customHeight="1">
      <c r="A39" s="834" t="s">
        <v>106</v>
      </c>
      <c r="B39" s="837" t="s">
        <v>107</v>
      </c>
      <c r="C39" s="838"/>
      <c r="D39" s="843" t="s">
        <v>108</v>
      </c>
      <c r="E39" s="843"/>
      <c r="F39" s="843"/>
      <c r="G39" s="321"/>
      <c r="H39" s="321"/>
    </row>
    <row r="40" spans="1:9" ht="19.5" customHeight="1">
      <c r="A40" s="835"/>
      <c r="B40" s="839"/>
      <c r="C40" s="840"/>
      <c r="D40" s="843"/>
      <c r="E40" s="843"/>
      <c r="F40" s="843"/>
      <c r="G40" s="321"/>
      <c r="H40" s="321"/>
      <c r="I40" s="321"/>
    </row>
    <row r="41" spans="1:9" ht="20.25" customHeight="1">
      <c r="A41" s="836"/>
      <c r="B41" s="841"/>
      <c r="C41" s="842"/>
      <c r="D41" s="843"/>
      <c r="E41" s="843"/>
      <c r="F41" s="843"/>
      <c r="G41" s="321"/>
      <c r="H41" s="321"/>
      <c r="I41" s="321"/>
    </row>
    <row r="42" spans="1:9" ht="30.75" customHeight="1">
      <c r="A42" s="398">
        <v>1</v>
      </c>
      <c r="B42" s="853" t="s">
        <v>109</v>
      </c>
      <c r="C42" s="853"/>
      <c r="D42" s="859" t="str">
        <f>IF('Names of Bidder'!D18=0, "", 'Names of Bidder'!D18)</f>
        <v/>
      </c>
      <c r="E42" s="860"/>
      <c r="F42" s="861"/>
      <c r="G42" s="321"/>
      <c r="H42" s="321"/>
      <c r="I42" s="321"/>
    </row>
    <row r="43" spans="1:9" ht="22.5" customHeight="1">
      <c r="A43" s="844">
        <v>2</v>
      </c>
      <c r="B43" s="847" t="s">
        <v>110</v>
      </c>
      <c r="C43" s="848"/>
      <c r="D43" s="854"/>
      <c r="E43" s="855"/>
      <c r="F43" s="856"/>
      <c r="G43" s="321"/>
      <c r="H43" s="321"/>
      <c r="I43" s="321"/>
    </row>
    <row r="44" spans="1:9" ht="22.5" customHeight="1">
      <c r="A44" s="845"/>
      <c r="B44" s="849"/>
      <c r="C44" s="850"/>
      <c r="D44" s="854"/>
      <c r="E44" s="855"/>
      <c r="F44" s="856"/>
      <c r="G44" s="321"/>
      <c r="H44" s="321"/>
      <c r="I44" s="321"/>
    </row>
    <row r="45" spans="1:9" ht="21.75" customHeight="1">
      <c r="A45" s="846"/>
      <c r="B45" s="851"/>
      <c r="C45" s="852"/>
      <c r="D45" s="854"/>
      <c r="E45" s="855"/>
      <c r="F45" s="856"/>
      <c r="G45" s="321"/>
      <c r="H45" s="321"/>
      <c r="I45" s="321"/>
    </row>
    <row r="46" spans="1:9" ht="18.75" customHeight="1">
      <c r="A46" s="398">
        <v>3</v>
      </c>
      <c r="B46" s="853" t="s">
        <v>111</v>
      </c>
      <c r="C46" s="853"/>
      <c r="D46" s="854"/>
      <c r="E46" s="855"/>
      <c r="F46" s="856"/>
      <c r="G46" s="321"/>
      <c r="H46" s="321"/>
      <c r="I46" s="321"/>
    </row>
    <row r="47" spans="1:9" ht="20.25" customHeight="1">
      <c r="A47" s="398">
        <v>4</v>
      </c>
      <c r="B47" s="853" t="s">
        <v>112</v>
      </c>
      <c r="C47" s="853"/>
      <c r="D47" s="854"/>
      <c r="E47" s="855"/>
      <c r="F47" s="856"/>
      <c r="G47" s="321"/>
      <c r="H47" s="321"/>
      <c r="I47" s="321"/>
    </row>
    <row r="48" spans="1:9" ht="19.5" customHeight="1">
      <c r="A48" s="399">
        <v>5</v>
      </c>
      <c r="B48" s="853" t="s">
        <v>113</v>
      </c>
      <c r="C48" s="853"/>
      <c r="D48" s="854"/>
      <c r="E48" s="855"/>
      <c r="F48" s="856"/>
      <c r="G48" s="321"/>
      <c r="H48" s="321"/>
    </row>
    <row r="49" spans="1:10" ht="51.75" customHeight="1">
      <c r="A49" s="398">
        <v>6</v>
      </c>
      <c r="B49" s="853" t="s">
        <v>114</v>
      </c>
      <c r="C49" s="853"/>
      <c r="D49" s="854"/>
      <c r="E49" s="855"/>
      <c r="F49" s="856"/>
      <c r="G49" s="321"/>
      <c r="H49" s="321"/>
      <c r="I49" s="321"/>
    </row>
    <row r="50" spans="1:10" ht="49.5" customHeight="1">
      <c r="A50" s="398">
        <v>7</v>
      </c>
      <c r="B50" s="853" t="s">
        <v>115</v>
      </c>
      <c r="C50" s="853"/>
      <c r="D50" s="854"/>
      <c r="E50" s="855"/>
      <c r="F50" s="856"/>
      <c r="G50" s="321"/>
      <c r="H50" s="321"/>
      <c r="I50" s="321"/>
    </row>
    <row r="51" spans="1:10" ht="24" customHeight="1">
      <c r="A51" s="398">
        <v>8</v>
      </c>
      <c r="B51" s="853" t="s">
        <v>116</v>
      </c>
      <c r="C51" s="853"/>
      <c r="D51" s="854"/>
      <c r="E51" s="855"/>
      <c r="F51" s="856"/>
      <c r="G51" s="321"/>
      <c r="H51" s="321"/>
      <c r="I51" s="321"/>
    </row>
    <row r="52" spans="1:10" ht="22.5" customHeight="1">
      <c r="A52" s="400"/>
      <c r="B52" s="401" t="s">
        <v>117</v>
      </c>
      <c r="C52" s="402"/>
      <c r="D52" s="854"/>
      <c r="E52" s="855"/>
      <c r="F52" s="856"/>
      <c r="G52" s="321"/>
      <c r="H52" s="321"/>
      <c r="I52" s="321"/>
    </row>
    <row r="53" spans="1:10" ht="24.75" customHeight="1">
      <c r="A53" s="400"/>
      <c r="B53" s="401" t="s">
        <v>118</v>
      </c>
      <c r="C53" s="402"/>
      <c r="D53" s="854"/>
      <c r="E53" s="855"/>
      <c r="F53" s="856"/>
      <c r="G53" s="321"/>
      <c r="H53" s="321"/>
      <c r="I53" s="321"/>
    </row>
    <row r="54" spans="1:10" ht="22.5" customHeight="1">
      <c r="A54" s="403"/>
      <c r="B54" s="401" t="s">
        <v>119</v>
      </c>
      <c r="C54" s="404"/>
      <c r="D54" s="854"/>
      <c r="E54" s="855"/>
      <c r="F54" s="856"/>
      <c r="G54" s="321"/>
      <c r="H54" s="321"/>
    </row>
    <row r="55" spans="1:10" ht="13.5" customHeight="1">
      <c r="A55" s="321"/>
      <c r="B55" s="321"/>
      <c r="C55" s="321"/>
      <c r="D55" s="321"/>
      <c r="E55" s="321"/>
      <c r="F55" s="321"/>
      <c r="G55" s="321"/>
      <c r="H55" s="321"/>
      <c r="I55" s="321"/>
    </row>
    <row r="56" spans="1:10" s="368" customFormat="1" ht="47.25" customHeight="1">
      <c r="A56" s="398">
        <v>9</v>
      </c>
      <c r="B56" s="862" t="s">
        <v>120</v>
      </c>
      <c r="C56" s="863"/>
      <c r="D56" s="863"/>
      <c r="E56" s="863"/>
      <c r="F56" s="864"/>
      <c r="G56" s="405" t="s">
        <v>41</v>
      </c>
      <c r="H56" s="406"/>
      <c r="I56" s="59"/>
      <c r="J56" s="59"/>
    </row>
    <row r="57" spans="1:10" s="368" customFormat="1" ht="42" customHeight="1">
      <c r="A57" s="398">
        <v>10</v>
      </c>
      <c r="B57" s="862" t="s">
        <v>121</v>
      </c>
      <c r="C57" s="863"/>
      <c r="D57" s="863"/>
      <c r="E57" s="863"/>
      <c r="F57" s="864"/>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865" t="s">
        <v>122</v>
      </c>
      <c r="C60" s="865"/>
      <c r="D60" s="865"/>
      <c r="E60" s="865"/>
      <c r="F60" s="865"/>
      <c r="G60" s="865"/>
      <c r="H60" s="865"/>
      <c r="I60" s="865"/>
      <c r="J60" s="59"/>
    </row>
    <row r="61" spans="1:10" s="368" customFormat="1" ht="16.5">
      <c r="A61" s="59"/>
      <c r="B61" s="59"/>
      <c r="C61" s="59"/>
      <c r="D61" s="59"/>
      <c r="E61" s="59"/>
      <c r="F61" s="59"/>
      <c r="G61" s="59"/>
      <c r="H61" s="59"/>
      <c r="I61" s="59"/>
      <c r="J61" s="59"/>
    </row>
    <row r="62" spans="1:10" s="368" customFormat="1" ht="24.75" customHeight="1">
      <c r="A62" s="408" t="s">
        <v>123</v>
      </c>
      <c r="B62" s="866" t="s">
        <v>124</v>
      </c>
      <c r="C62" s="866"/>
      <c r="D62" s="866"/>
      <c r="E62" s="866"/>
      <c r="F62" s="866"/>
      <c r="G62" s="866"/>
      <c r="H62" s="866"/>
      <c r="I62" s="866"/>
      <c r="J62" s="59"/>
    </row>
    <row r="63" spans="1:10" s="368" customFormat="1" ht="10.5" customHeight="1">
      <c r="A63" s="59"/>
      <c r="B63" s="59"/>
      <c r="C63" s="59"/>
      <c r="D63" s="59"/>
      <c r="E63" s="59"/>
      <c r="F63" s="59"/>
      <c r="G63" s="59"/>
      <c r="H63" s="59"/>
      <c r="I63" s="59"/>
      <c r="J63" s="59"/>
    </row>
    <row r="64" spans="1:10" s="368" customFormat="1" ht="75" customHeight="1">
      <c r="A64" s="409" t="s">
        <v>125</v>
      </c>
      <c r="B64" s="857" t="s">
        <v>126</v>
      </c>
      <c r="C64" s="857"/>
      <c r="D64" s="857"/>
      <c r="E64" s="857"/>
      <c r="F64" s="857"/>
      <c r="G64" s="857"/>
      <c r="H64" s="857"/>
      <c r="I64" s="857"/>
    </row>
    <row r="65" spans="1:189" s="368" customFormat="1" ht="192.75" customHeight="1">
      <c r="A65" s="409" t="s">
        <v>127</v>
      </c>
      <c r="B65" s="858" t="s">
        <v>128</v>
      </c>
      <c r="C65" s="858"/>
      <c r="D65" s="858"/>
      <c r="E65" s="858"/>
      <c r="F65" s="858"/>
      <c r="G65" s="858"/>
      <c r="H65" s="858"/>
      <c r="I65" s="858"/>
      <c r="J65" s="59"/>
    </row>
    <row r="66" spans="1:189" s="368" customFormat="1" ht="213" customHeight="1">
      <c r="A66" s="409" t="s">
        <v>129</v>
      </c>
      <c r="B66" s="858" t="s">
        <v>130</v>
      </c>
      <c r="C66" s="858"/>
      <c r="D66" s="858"/>
      <c r="E66" s="858"/>
      <c r="F66" s="858"/>
      <c r="G66" s="858"/>
      <c r="H66" s="858"/>
      <c r="I66" s="858"/>
      <c r="J66" s="59"/>
    </row>
    <row r="67" spans="1:189" s="368" customFormat="1" ht="60" customHeight="1">
      <c r="A67" s="409"/>
      <c r="B67" s="858" t="s">
        <v>131</v>
      </c>
      <c r="C67" s="858"/>
      <c r="D67" s="858"/>
      <c r="E67" s="858"/>
      <c r="F67" s="858"/>
      <c r="G67" s="858"/>
      <c r="H67" s="858"/>
      <c r="I67" s="858"/>
      <c r="J67" s="59"/>
    </row>
    <row r="68" spans="1:189" s="368" customFormat="1" ht="24.75" customHeight="1">
      <c r="A68" s="409"/>
      <c r="B68" s="858" t="s">
        <v>132</v>
      </c>
      <c r="C68" s="858"/>
      <c r="D68" s="858"/>
      <c r="E68" s="858"/>
      <c r="F68" s="858"/>
      <c r="G68" s="858"/>
      <c r="H68" s="858"/>
      <c r="I68" s="858"/>
      <c r="J68" s="59"/>
    </row>
    <row r="69" spans="1:189" s="368" customFormat="1" ht="16.5">
      <c r="A69" s="59"/>
      <c r="B69" s="59"/>
      <c r="C69" s="59"/>
      <c r="D69" s="59"/>
      <c r="E69" s="59"/>
      <c r="F69" s="59"/>
      <c r="G69" s="59"/>
      <c r="H69" s="59"/>
      <c r="I69" s="59"/>
      <c r="J69" s="59"/>
    </row>
    <row r="70" spans="1:189" s="368" customFormat="1" ht="57" customHeight="1">
      <c r="A70" s="409" t="s">
        <v>133</v>
      </c>
      <c r="B70" s="867" t="s">
        <v>134</v>
      </c>
      <c r="C70" s="867"/>
      <c r="D70" s="867"/>
      <c r="E70" s="867"/>
      <c r="F70" s="867"/>
      <c r="G70" s="867"/>
      <c r="H70" s="867"/>
      <c r="I70" s="867"/>
      <c r="J70" s="59"/>
    </row>
    <row r="71" spans="1:189" s="368" customFormat="1" ht="41.25" customHeight="1">
      <c r="B71" s="867" t="s">
        <v>135</v>
      </c>
      <c r="C71" s="867"/>
      <c r="D71" s="867"/>
      <c r="E71" s="867"/>
      <c r="F71" s="867"/>
      <c r="G71" s="867"/>
      <c r="H71" s="867"/>
      <c r="I71" s="867"/>
    </row>
    <row r="72" spans="1:189" s="368" customFormat="1" ht="16.5" customHeight="1">
      <c r="B72" s="536"/>
      <c r="C72" s="536"/>
      <c r="D72" s="536"/>
      <c r="E72" s="536"/>
      <c r="F72" s="536"/>
      <c r="G72" s="536"/>
      <c r="H72" s="536"/>
      <c r="I72" s="536"/>
    </row>
    <row r="73" spans="1:189" s="368" customFormat="1" ht="41.25" customHeight="1">
      <c r="A73" s="539">
        <v>2.2000000000000002</v>
      </c>
      <c r="B73" s="873" t="s">
        <v>136</v>
      </c>
      <c r="C73" s="873"/>
      <c r="D73" s="873"/>
      <c r="E73" s="873"/>
      <c r="F73" s="873"/>
      <c r="G73" s="873"/>
      <c r="H73" s="873"/>
      <c r="I73" s="873"/>
    </row>
    <row r="74" spans="1:189" s="368" customFormat="1" ht="41.25" customHeight="1">
      <c r="A74" s="539" t="s">
        <v>137</v>
      </c>
      <c r="B74" s="874" t="s">
        <v>138</v>
      </c>
      <c r="C74" s="874"/>
      <c r="D74" s="874"/>
      <c r="E74" s="874"/>
      <c r="F74" s="874"/>
      <c r="G74" s="875"/>
      <c r="H74" s="876"/>
      <c r="I74" s="876"/>
    </row>
    <row r="75" spans="1:189" s="368" customFormat="1" ht="16.5" customHeight="1">
      <c r="B75" s="536"/>
      <c r="C75" s="536"/>
      <c r="D75" s="536"/>
      <c r="E75" s="536"/>
      <c r="F75" s="536"/>
      <c r="G75" s="536"/>
      <c r="H75" s="536"/>
      <c r="I75" s="536"/>
    </row>
    <row r="76" spans="1:189" s="543" customFormat="1" ht="24" customHeight="1">
      <c r="A76" s="982">
        <v>2.2999999999999998</v>
      </c>
      <c r="B76" s="973" t="s">
        <v>139</v>
      </c>
      <c r="C76" s="973"/>
      <c r="D76" s="973"/>
      <c r="E76" s="973"/>
      <c r="F76" s="973"/>
      <c r="G76" s="973"/>
      <c r="H76" s="973"/>
      <c r="I76" s="973"/>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82"/>
      <c r="B77" s="868" t="s">
        <v>140</v>
      </c>
      <c r="C77" s="868"/>
      <c r="D77" s="868"/>
      <c r="E77" s="868"/>
      <c r="F77" s="868"/>
      <c r="G77" s="868"/>
      <c r="H77" s="868"/>
      <c r="I77" s="868"/>
      <c r="J77" s="59"/>
    </row>
    <row r="78" spans="1:189" s="368" customFormat="1" ht="38.25" customHeight="1">
      <c r="A78" s="560">
        <v>1</v>
      </c>
      <c r="B78" s="869" t="s">
        <v>141</v>
      </c>
      <c r="C78" s="870"/>
      <c r="D78" s="870"/>
      <c r="E78" s="870"/>
      <c r="F78" s="871">
        <v>0</v>
      </c>
      <c r="G78" s="871"/>
      <c r="H78" s="871"/>
      <c r="I78" s="871"/>
      <c r="J78" s="410"/>
      <c r="K78" s="410"/>
      <c r="L78" s="410"/>
      <c r="M78" s="410"/>
      <c r="N78" s="411" t="e" vm="1">
        <f>'[13]Name of Bidder'!D12</f>
        <v>#VALUE!</v>
      </c>
      <c r="O78" s="410"/>
      <c r="P78" s="410"/>
      <c r="Q78" s="410"/>
      <c r="R78" s="410"/>
      <c r="S78" s="410"/>
      <c r="T78" s="410"/>
      <c r="U78" s="410"/>
      <c r="V78" s="410"/>
      <c r="W78" s="410"/>
      <c r="X78" s="410"/>
      <c r="Y78" s="410"/>
    </row>
    <row r="79" spans="1:189" s="368" customFormat="1" ht="44.25" customHeight="1">
      <c r="A79" s="560">
        <v>2</v>
      </c>
      <c r="B79" s="877" t="s">
        <v>142</v>
      </c>
      <c r="C79" s="878"/>
      <c r="D79" s="878"/>
      <c r="E79" s="974"/>
      <c r="F79" s="871"/>
      <c r="G79" s="871"/>
      <c r="H79" s="871"/>
      <c r="I79" s="871"/>
      <c r="J79" s="38"/>
      <c r="K79" s="38"/>
      <c r="L79" s="38"/>
      <c r="M79" s="38"/>
      <c r="N79" s="412" t="e" vm="1">
        <f>'[13]Name of Bidder'!D22</f>
        <v>#VALUE!</v>
      </c>
      <c r="O79" s="38"/>
      <c r="P79" s="38"/>
      <c r="Q79" s="38"/>
      <c r="R79" s="38"/>
      <c r="S79" s="38"/>
      <c r="T79" s="38"/>
      <c r="U79" s="38"/>
      <c r="V79" s="38"/>
      <c r="W79" s="38"/>
      <c r="X79" s="38"/>
      <c r="Y79" s="38"/>
    </row>
    <row r="80" spans="1:189" s="368" customFormat="1" ht="44.25" customHeight="1">
      <c r="A80" s="560">
        <v>3</v>
      </c>
      <c r="B80" s="877" t="s">
        <v>143</v>
      </c>
      <c r="C80" s="878"/>
      <c r="D80" s="878"/>
      <c r="E80" s="878"/>
      <c r="F80" s="494"/>
      <c r="G80" s="879"/>
      <c r="H80" s="880"/>
      <c r="I80" s="494"/>
      <c r="J80" s="38"/>
      <c r="K80" s="38"/>
      <c r="L80" s="38"/>
      <c r="M80" s="38"/>
      <c r="N80" s="265"/>
      <c r="O80" s="38"/>
      <c r="P80" s="38"/>
      <c r="Q80" s="38"/>
      <c r="R80" s="38"/>
      <c r="S80" s="38"/>
      <c r="T80" s="38"/>
      <c r="U80" s="38"/>
      <c r="V80" s="38"/>
      <c r="W80" s="38"/>
      <c r="X80" s="38"/>
      <c r="Y80" s="38"/>
    </row>
    <row r="81" spans="1:25" s="368" customFormat="1" ht="36.75" customHeight="1">
      <c r="A81" s="560">
        <v>4</v>
      </c>
      <c r="B81" s="877" t="s">
        <v>144</v>
      </c>
      <c r="C81" s="878"/>
      <c r="D81" s="878"/>
      <c r="E81" s="974"/>
      <c r="F81" s="494"/>
      <c r="G81" s="872"/>
      <c r="H81" s="872"/>
      <c r="I81" s="493"/>
      <c r="J81" s="38"/>
      <c r="K81" s="38"/>
      <c r="L81" s="38"/>
      <c r="M81" s="38"/>
      <c r="N81" s="38"/>
      <c r="O81" s="38"/>
      <c r="P81" s="38"/>
      <c r="Q81" s="38"/>
      <c r="R81" s="38"/>
      <c r="S81" s="38"/>
      <c r="T81" s="38"/>
      <c r="U81" s="38"/>
      <c r="V81" s="38"/>
      <c r="W81" s="38"/>
      <c r="X81" s="38"/>
      <c r="Y81" s="38"/>
    </row>
    <row r="82" spans="1:25" s="368" customFormat="1" ht="23.25" customHeight="1">
      <c r="A82" s="984">
        <v>5</v>
      </c>
      <c r="B82" s="975" t="s">
        <v>145</v>
      </c>
      <c r="C82" s="976"/>
      <c r="D82" s="976"/>
      <c r="E82" s="977"/>
      <c r="F82" s="494"/>
      <c r="G82" s="872"/>
      <c r="H82" s="872"/>
      <c r="I82" s="493"/>
      <c r="J82" s="38"/>
      <c r="K82" s="38"/>
      <c r="L82" s="38"/>
      <c r="M82" s="38"/>
      <c r="N82" s="38"/>
      <c r="O82" s="38"/>
      <c r="P82" s="38"/>
      <c r="Q82" s="38"/>
      <c r="R82" s="38"/>
      <c r="S82" s="38"/>
      <c r="T82" s="38"/>
      <c r="U82" s="38"/>
      <c r="V82" s="38"/>
      <c r="W82" s="38"/>
      <c r="X82" s="38"/>
      <c r="Y82" s="38"/>
    </row>
    <row r="83" spans="1:25" s="368" customFormat="1" ht="21" customHeight="1">
      <c r="A83" s="985"/>
      <c r="B83" s="978"/>
      <c r="C83" s="979"/>
      <c r="D83" s="979"/>
      <c r="E83" s="980"/>
      <c r="F83" s="494"/>
      <c r="G83" s="872"/>
      <c r="H83" s="872"/>
      <c r="I83" s="493"/>
      <c r="J83" s="38"/>
      <c r="K83" s="38"/>
      <c r="L83" s="38"/>
      <c r="M83" s="38"/>
      <c r="N83" s="38"/>
      <c r="O83" s="38"/>
      <c r="P83" s="38"/>
      <c r="Q83" s="38"/>
      <c r="R83" s="38"/>
      <c r="S83" s="38"/>
      <c r="T83" s="38"/>
      <c r="U83" s="38"/>
      <c r="V83" s="38"/>
      <c r="W83" s="38"/>
      <c r="X83" s="38"/>
      <c r="Y83" s="38"/>
    </row>
    <row r="84" spans="1:25" s="368" customFormat="1" ht="20.25" customHeight="1">
      <c r="A84" s="985"/>
      <c r="B84" s="978"/>
      <c r="C84" s="979"/>
      <c r="D84" s="979"/>
      <c r="E84" s="980"/>
      <c r="F84" s="494"/>
      <c r="G84" s="872"/>
      <c r="H84" s="872"/>
      <c r="I84" s="493"/>
      <c r="J84" s="38"/>
      <c r="K84" s="38"/>
      <c r="L84" s="38"/>
      <c r="M84" s="38"/>
      <c r="N84" s="38"/>
      <c r="O84" s="38"/>
      <c r="P84" s="38"/>
      <c r="Q84" s="38"/>
      <c r="R84" s="38"/>
      <c r="S84" s="38"/>
      <c r="T84" s="38"/>
      <c r="U84" s="38"/>
      <c r="V84" s="38"/>
      <c r="W84" s="38"/>
      <c r="X84" s="38"/>
      <c r="Y84" s="38"/>
    </row>
    <row r="85" spans="1:25" s="368" customFormat="1" ht="21" customHeight="1">
      <c r="A85" s="985"/>
      <c r="B85" s="978"/>
      <c r="C85" s="979"/>
      <c r="D85" s="979"/>
      <c r="E85" s="980"/>
      <c r="F85" s="494"/>
      <c r="G85" s="872"/>
      <c r="H85" s="872"/>
      <c r="I85" s="493"/>
      <c r="J85" s="38"/>
      <c r="K85" s="38"/>
      <c r="L85" s="38"/>
      <c r="M85" s="38"/>
      <c r="N85" s="38"/>
      <c r="O85" s="38"/>
      <c r="P85" s="38"/>
      <c r="Q85" s="38"/>
      <c r="R85" s="38"/>
      <c r="S85" s="38"/>
      <c r="T85" s="38"/>
      <c r="U85" s="38"/>
      <c r="V85" s="38"/>
      <c r="W85" s="38"/>
      <c r="X85" s="38"/>
      <c r="Y85" s="38"/>
    </row>
    <row r="86" spans="1:25" s="368" customFormat="1" ht="24.95" customHeight="1">
      <c r="A86" s="985"/>
      <c r="B86" s="414"/>
      <c r="E86" s="44" t="s">
        <v>146</v>
      </c>
      <c r="F86" s="494"/>
      <c r="G86" s="872"/>
      <c r="H86" s="872"/>
      <c r="I86" s="493"/>
      <c r="J86" s="38"/>
      <c r="K86" s="38"/>
      <c r="L86" s="38"/>
      <c r="M86" s="38"/>
      <c r="N86" s="38"/>
      <c r="O86" s="38"/>
      <c r="P86" s="38"/>
      <c r="Q86" s="38"/>
      <c r="R86" s="38"/>
      <c r="S86" s="38"/>
      <c r="T86" s="38"/>
      <c r="U86" s="38"/>
      <c r="V86" s="38"/>
      <c r="W86" s="38"/>
      <c r="X86" s="38"/>
      <c r="Y86" s="38"/>
    </row>
    <row r="87" spans="1:25" s="368" customFormat="1" ht="24.95" customHeight="1">
      <c r="A87" s="985"/>
      <c r="B87" s="414"/>
      <c r="E87" s="44" t="s">
        <v>147</v>
      </c>
      <c r="F87" s="494"/>
      <c r="G87" s="872"/>
      <c r="H87" s="872"/>
      <c r="I87" s="493"/>
      <c r="J87" s="38"/>
      <c r="K87" s="38"/>
      <c r="L87" s="38"/>
      <c r="M87" s="38"/>
      <c r="N87" s="38"/>
      <c r="O87" s="38"/>
      <c r="P87" s="38"/>
      <c r="Q87" s="38"/>
      <c r="R87" s="38"/>
      <c r="S87" s="38"/>
      <c r="T87" s="38"/>
      <c r="U87" s="38"/>
      <c r="V87" s="38"/>
      <c r="W87" s="38"/>
      <c r="X87" s="38"/>
      <c r="Y87" s="38"/>
    </row>
    <row r="88" spans="1:25" s="368" customFormat="1" ht="24.95" customHeight="1">
      <c r="A88" s="986"/>
      <c r="B88" s="415"/>
      <c r="C88" s="416"/>
      <c r="D88" s="416"/>
      <c r="E88" s="417" t="s">
        <v>148</v>
      </c>
      <c r="F88" s="494"/>
      <c r="G88" s="872"/>
      <c r="H88" s="872"/>
      <c r="I88" s="493"/>
      <c r="J88" s="38"/>
      <c r="K88" s="38"/>
      <c r="L88" s="38"/>
      <c r="M88" s="38"/>
      <c r="N88" s="38"/>
      <c r="O88" s="38"/>
      <c r="P88" s="38"/>
      <c r="Q88" s="38"/>
      <c r="R88" s="38"/>
      <c r="S88" s="38"/>
      <c r="T88" s="38"/>
      <c r="U88" s="38"/>
      <c r="V88" s="38"/>
      <c r="W88" s="38"/>
      <c r="X88" s="38"/>
      <c r="Y88" s="38"/>
    </row>
    <row r="89" spans="1:25" s="368" customFormat="1" ht="42.75" customHeight="1">
      <c r="A89" s="560">
        <v>6</v>
      </c>
      <c r="B89" s="891" t="s">
        <v>149</v>
      </c>
      <c r="C89" s="891"/>
      <c r="D89" s="891"/>
      <c r="E89" s="891"/>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81" t="s">
        <v>150</v>
      </c>
      <c r="C90" s="891"/>
      <c r="D90" s="891"/>
      <c r="E90" s="891"/>
      <c r="F90" s="541"/>
      <c r="G90" s="875"/>
      <c r="H90" s="970"/>
      <c r="I90" s="541"/>
      <c r="J90" s="38"/>
      <c r="K90" s="38"/>
      <c r="L90" s="38"/>
      <c r="M90" s="38"/>
      <c r="N90" s="38"/>
      <c r="O90" s="38"/>
      <c r="P90" s="38"/>
      <c r="Q90" s="38"/>
      <c r="R90" s="38"/>
      <c r="S90" s="38"/>
      <c r="T90" s="38"/>
      <c r="U90" s="38"/>
      <c r="V90" s="38"/>
      <c r="W90" s="38"/>
      <c r="X90" s="38"/>
      <c r="Y90" s="38"/>
    </row>
    <row r="91" spans="1:25" s="368" customFormat="1" ht="34.5" hidden="1" customHeight="1">
      <c r="A91" s="560"/>
      <c r="B91" s="891"/>
      <c r="C91" s="891"/>
      <c r="D91" s="891"/>
      <c r="E91" s="891"/>
      <c r="F91" s="879"/>
      <c r="G91" s="880"/>
      <c r="H91" s="879"/>
      <c r="I91" s="880"/>
      <c r="J91" s="38"/>
      <c r="K91" s="38"/>
      <c r="L91" s="38"/>
      <c r="M91" s="38"/>
      <c r="N91" s="38"/>
      <c r="O91" s="38"/>
      <c r="P91" s="38"/>
      <c r="Q91" s="38"/>
      <c r="R91" s="38"/>
      <c r="S91" s="38"/>
      <c r="T91" s="38"/>
      <c r="U91" s="38"/>
      <c r="V91" s="38"/>
      <c r="W91" s="38"/>
      <c r="X91" s="38"/>
      <c r="Y91" s="38"/>
    </row>
    <row r="92" spans="1:25" s="368" customFormat="1" ht="37.5" customHeight="1">
      <c r="A92" s="560">
        <v>8</v>
      </c>
      <c r="B92" s="891" t="s">
        <v>151</v>
      </c>
      <c r="C92" s="891"/>
      <c r="D92" s="891"/>
      <c r="E92" s="891"/>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91" t="s">
        <v>152</v>
      </c>
      <c r="C93" s="891"/>
      <c r="D93" s="891"/>
      <c r="E93" s="891"/>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91" t="s">
        <v>153</v>
      </c>
      <c r="C94" s="891"/>
      <c r="D94" s="891"/>
      <c r="E94" s="891"/>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984">
        <v>11</v>
      </c>
      <c r="B95" s="884" t="s">
        <v>154</v>
      </c>
      <c r="C95" s="885"/>
      <c r="D95" s="885"/>
      <c r="E95" s="885"/>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85"/>
      <c r="B96" s="886" t="s">
        <v>155</v>
      </c>
      <c r="C96" s="887"/>
      <c r="D96" s="887"/>
      <c r="E96" s="888"/>
      <c r="F96" s="564" t="s">
        <v>156</v>
      </c>
      <c r="G96" s="564" t="s">
        <v>157</v>
      </c>
      <c r="H96" s="565"/>
      <c r="I96" s="566" t="s">
        <v>156</v>
      </c>
      <c r="J96" s="38"/>
      <c r="K96" s="38"/>
      <c r="L96" s="38"/>
      <c r="M96" s="38"/>
      <c r="N96" s="38"/>
      <c r="O96" s="38"/>
      <c r="P96" s="38"/>
      <c r="Q96" s="38"/>
      <c r="R96" s="38"/>
      <c r="S96" s="38"/>
      <c r="T96" s="38"/>
      <c r="U96" s="38"/>
      <c r="V96" s="38"/>
      <c r="W96" s="38"/>
      <c r="X96" s="38"/>
      <c r="Y96" s="38"/>
    </row>
    <row r="97" spans="1:25" s="368" customFormat="1" ht="36.75" customHeight="1">
      <c r="A97" s="560">
        <v>12</v>
      </c>
      <c r="B97" s="877" t="s">
        <v>158</v>
      </c>
      <c r="C97" s="878"/>
      <c r="D97" s="878"/>
      <c r="E97" s="889"/>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159</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82">
        <v>2.4</v>
      </c>
      <c r="B99" s="971" t="s">
        <v>160</v>
      </c>
      <c r="C99" s="972"/>
      <c r="D99" s="972"/>
      <c r="E99" s="972"/>
      <c r="F99" s="972"/>
      <c r="G99" s="972"/>
      <c r="H99" s="972"/>
      <c r="I99" s="972"/>
    </row>
    <row r="100" spans="1:25" s="368" customFormat="1" ht="48.75" customHeight="1">
      <c r="A100" s="982"/>
      <c r="B100" s="868" t="s">
        <v>161</v>
      </c>
      <c r="C100" s="868"/>
      <c r="D100" s="868"/>
      <c r="E100" s="868"/>
      <c r="F100" s="868"/>
      <c r="G100" s="868"/>
      <c r="H100" s="868"/>
      <c r="I100" s="868"/>
      <c r="J100" s="59"/>
    </row>
    <row r="101" spans="1:25" s="368" customFormat="1" ht="48.75" customHeight="1">
      <c r="A101" s="563" t="s">
        <v>162</v>
      </c>
      <c r="B101" s="869" t="s">
        <v>163</v>
      </c>
      <c r="C101" s="870"/>
      <c r="D101" s="870"/>
      <c r="E101" s="870"/>
      <c r="F101" s="881"/>
      <c r="G101" s="882"/>
      <c r="H101" s="882"/>
      <c r="I101" s="883"/>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164</v>
      </c>
      <c r="B102" s="869" t="s">
        <v>165</v>
      </c>
      <c r="C102" s="870"/>
      <c r="D102" s="870"/>
      <c r="E102" s="870"/>
      <c r="F102" s="988"/>
      <c r="G102" s="987"/>
      <c r="H102" s="987"/>
      <c r="I102" s="880"/>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166</v>
      </c>
      <c r="B103" s="990" t="s">
        <v>167</v>
      </c>
      <c r="C103" s="991"/>
      <c r="D103" s="991"/>
      <c r="E103" s="992"/>
      <c r="F103" s="881"/>
      <c r="G103" s="882"/>
      <c r="H103" s="882"/>
      <c r="I103" s="883"/>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868" t="s">
        <v>168</v>
      </c>
      <c r="C104" s="868"/>
      <c r="D104" s="868"/>
      <c r="E104" s="868"/>
      <c r="F104" s="868"/>
      <c r="G104" s="868"/>
      <c r="H104" s="868"/>
      <c r="I104" s="868"/>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877" t="s">
        <v>169</v>
      </c>
      <c r="C105" s="878"/>
      <c r="D105" s="878"/>
      <c r="E105" s="974"/>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877" t="s">
        <v>144</v>
      </c>
      <c r="C106" s="878"/>
      <c r="D106" s="878"/>
      <c r="E106" s="878"/>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984">
        <v>3</v>
      </c>
      <c r="B107" s="975" t="s">
        <v>170</v>
      </c>
      <c r="C107" s="976"/>
      <c r="D107" s="976"/>
      <c r="E107" s="976"/>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85"/>
      <c r="B108" s="978"/>
      <c r="C108" s="979"/>
      <c r="D108" s="979"/>
      <c r="E108" s="979"/>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85"/>
      <c r="B109" s="414"/>
      <c r="E109" s="44" t="s">
        <v>146</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85"/>
      <c r="B110" s="414"/>
      <c r="E110" s="44" t="s">
        <v>147</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986"/>
      <c r="B111" s="415"/>
      <c r="C111" s="416"/>
      <c r="D111" s="416"/>
      <c r="E111" s="417" t="s">
        <v>148</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171</v>
      </c>
      <c r="B113" s="989" t="s">
        <v>172</v>
      </c>
      <c r="C113" s="989"/>
      <c r="D113" s="989"/>
      <c r="E113" s="989"/>
      <c r="F113" s="558"/>
      <c r="G113" s="558"/>
      <c r="H113" s="558"/>
      <c r="I113" s="558"/>
      <c r="J113" s="59"/>
    </row>
    <row r="114" spans="1:25" s="368" customFormat="1" ht="59.25" customHeight="1">
      <c r="A114" s="544" t="s">
        <v>84</v>
      </c>
      <c r="B114" s="891" t="s">
        <v>173</v>
      </c>
      <c r="C114" s="891"/>
      <c r="D114" s="891"/>
      <c r="E114" s="891"/>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85</v>
      </c>
      <c r="B115" s="890" t="s">
        <v>174</v>
      </c>
      <c r="C115" s="890"/>
      <c r="D115" s="890"/>
      <c r="E115" s="890"/>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86</v>
      </c>
      <c r="B116" s="891" t="s">
        <v>175</v>
      </c>
      <c r="C116" s="891"/>
      <c r="D116" s="891"/>
      <c r="E116" s="891"/>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91"/>
      <c r="C117" s="891"/>
      <c r="D117" s="891"/>
      <c r="E117" s="891"/>
      <c r="F117" s="987"/>
      <c r="G117" s="880"/>
      <c r="H117" s="879"/>
      <c r="I117" s="880"/>
      <c r="J117" s="38"/>
      <c r="K117" s="38"/>
      <c r="L117" s="38"/>
      <c r="M117" s="38"/>
      <c r="N117" s="38"/>
      <c r="O117" s="38"/>
      <c r="P117" s="38"/>
      <c r="Q117" s="38"/>
      <c r="R117" s="38"/>
      <c r="S117" s="38"/>
      <c r="T117" s="38"/>
      <c r="U117" s="38"/>
      <c r="V117" s="38"/>
      <c r="W117" s="38"/>
      <c r="X117" s="38"/>
      <c r="Y117" s="38"/>
    </row>
    <row r="118" spans="1:25" s="368" customFormat="1" ht="38.25" customHeight="1">
      <c r="A118" s="544" t="s">
        <v>176</v>
      </c>
      <c r="B118" s="891" t="s">
        <v>152</v>
      </c>
      <c r="C118" s="891"/>
      <c r="D118" s="891"/>
      <c r="E118" s="891"/>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177</v>
      </c>
      <c r="B119" s="891" t="s">
        <v>178</v>
      </c>
      <c r="C119" s="891"/>
      <c r="D119" s="891"/>
      <c r="E119" s="891"/>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179</v>
      </c>
      <c r="B120" s="983" t="s">
        <v>180</v>
      </c>
      <c r="C120" s="983"/>
      <c r="D120" s="983"/>
      <c r="E120" s="983"/>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94" t="s">
        <v>181</v>
      </c>
      <c r="B121" s="884" t="s">
        <v>154</v>
      </c>
      <c r="C121" s="885"/>
      <c r="D121" s="885"/>
      <c r="E121" s="885"/>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95"/>
      <c r="B122" s="993" t="s">
        <v>155</v>
      </c>
      <c r="C122" s="993"/>
      <c r="D122" s="993"/>
      <c r="E122" s="993"/>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96"/>
      <c r="B123" s="891"/>
      <c r="C123" s="891"/>
      <c r="D123" s="891"/>
      <c r="E123" s="891"/>
      <c r="F123" s="549" t="s">
        <v>182</v>
      </c>
      <c r="G123" s="518" t="s">
        <v>182</v>
      </c>
      <c r="H123" s="495"/>
      <c r="I123" s="519" t="s">
        <v>182</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159</v>
      </c>
      <c r="C124" s="552"/>
      <c r="D124" s="552"/>
      <c r="E124" s="552"/>
      <c r="F124" s="552"/>
      <c r="G124" s="552"/>
      <c r="H124" s="552"/>
      <c r="I124" s="552"/>
      <c r="J124" s="416"/>
    </row>
    <row r="125" spans="1:25" s="368" customFormat="1" ht="18.75" customHeight="1">
      <c r="A125" s="555" t="s">
        <v>183</v>
      </c>
      <c r="B125" s="894" t="s">
        <v>184</v>
      </c>
      <c r="C125" s="895"/>
      <c r="D125" s="895"/>
      <c r="E125" s="895"/>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185</v>
      </c>
      <c r="B126" s="878" t="s">
        <v>186</v>
      </c>
      <c r="C126" s="878"/>
      <c r="D126" s="878"/>
      <c r="E126" s="889"/>
      <c r="F126" s="541"/>
      <c r="G126" s="875"/>
      <c r="H126" s="970"/>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187</v>
      </c>
      <c r="B127" s="878" t="s">
        <v>188</v>
      </c>
      <c r="C127" s="878"/>
      <c r="D127" s="878"/>
      <c r="E127" s="889"/>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189</v>
      </c>
      <c r="B128" s="997" t="s">
        <v>190</v>
      </c>
      <c r="C128" s="997"/>
      <c r="D128" s="997"/>
      <c r="E128" s="998"/>
      <c r="F128" s="420"/>
      <c r="G128" s="875"/>
      <c r="H128" s="970"/>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191</v>
      </c>
      <c r="B129" s="878" t="s">
        <v>152</v>
      </c>
      <c r="C129" s="878"/>
      <c r="D129" s="878"/>
      <c r="E129" s="889"/>
      <c r="F129" s="420"/>
      <c r="G129" s="875"/>
      <c r="H129" s="970"/>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192</v>
      </c>
      <c r="B130" s="878" t="s">
        <v>193</v>
      </c>
      <c r="C130" s="878"/>
      <c r="D130" s="878"/>
      <c r="E130" s="889"/>
      <c r="F130" s="420"/>
      <c r="G130" s="875"/>
      <c r="H130" s="970"/>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194</v>
      </c>
      <c r="B131" s="878" t="s">
        <v>195</v>
      </c>
      <c r="C131" s="878"/>
      <c r="D131" s="878"/>
      <c r="E131" s="889"/>
      <c r="F131" s="420"/>
      <c r="G131" s="875"/>
      <c r="H131" s="970"/>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196</v>
      </c>
      <c r="B132" s="878" t="s">
        <v>197</v>
      </c>
      <c r="C132" s="878"/>
      <c r="D132" s="878"/>
      <c r="E132" s="889"/>
      <c r="F132" s="420"/>
      <c r="G132" s="875"/>
      <c r="H132" s="970"/>
      <c r="I132" s="420"/>
      <c r="J132" s="38"/>
      <c r="K132" s="38"/>
      <c r="L132" s="38"/>
      <c r="M132" s="38"/>
      <c r="N132" s="38"/>
      <c r="O132" s="38"/>
      <c r="P132" s="38"/>
      <c r="Q132" s="38"/>
      <c r="R132" s="38"/>
      <c r="S132" s="38"/>
      <c r="T132" s="38"/>
      <c r="U132" s="38"/>
      <c r="V132" s="38"/>
      <c r="W132" s="38"/>
      <c r="X132" s="38"/>
      <c r="Y132" s="38"/>
    </row>
    <row r="133" spans="1:25" s="368" customFormat="1" ht="30" customHeight="1">
      <c r="A133" s="984" t="s">
        <v>196</v>
      </c>
      <c r="B133" s="884" t="s">
        <v>154</v>
      </c>
      <c r="C133" s="885"/>
      <c r="D133" s="885"/>
      <c r="E133" s="885"/>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986"/>
      <c r="B134" s="886" t="s">
        <v>155</v>
      </c>
      <c r="C134" s="887"/>
      <c r="D134" s="887"/>
      <c r="E134" s="888"/>
      <c r="F134" s="557" t="s">
        <v>198</v>
      </c>
      <c r="G134" s="557" t="s">
        <v>198</v>
      </c>
      <c r="H134" s="492"/>
      <c r="I134" s="556" t="s">
        <v>198</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91" t="s">
        <v>199</v>
      </c>
      <c r="C136" s="891"/>
      <c r="D136" s="891"/>
      <c r="E136" s="891"/>
      <c r="F136" s="891"/>
      <c r="G136" s="891"/>
      <c r="H136" s="891"/>
      <c r="I136" s="534"/>
      <c r="J136" s="38"/>
      <c r="K136" s="38"/>
      <c r="L136" s="38"/>
      <c r="M136" s="38"/>
      <c r="N136" s="38"/>
      <c r="O136" s="38"/>
      <c r="P136" s="38"/>
      <c r="Q136" s="38"/>
      <c r="R136" s="38"/>
      <c r="S136" s="38" t="s">
        <v>37</v>
      </c>
      <c r="T136" s="38"/>
      <c r="U136" s="38"/>
      <c r="V136" s="38"/>
      <c r="W136" s="38"/>
      <c r="X136" s="38"/>
      <c r="Y136" s="38"/>
    </row>
    <row r="137" spans="1:25" s="368" customFormat="1" ht="12.75" customHeight="1">
      <c r="A137" s="555"/>
      <c r="B137" s="894"/>
      <c r="C137" s="895"/>
      <c r="D137" s="895"/>
      <c r="E137" s="895"/>
      <c r="F137" s="545"/>
      <c r="G137" s="551"/>
      <c r="H137" s="551"/>
      <c r="I137" s="554"/>
      <c r="J137" s="38"/>
      <c r="K137" s="38"/>
      <c r="L137" s="38"/>
      <c r="M137" s="38"/>
      <c r="N137" s="38"/>
      <c r="O137" s="38"/>
      <c r="P137" s="38"/>
      <c r="Q137" s="38"/>
      <c r="R137" s="38"/>
      <c r="S137" s="38" t="s">
        <v>41</v>
      </c>
      <c r="T137" s="38"/>
      <c r="U137" s="38"/>
      <c r="V137" s="38"/>
      <c r="W137" s="38"/>
      <c r="X137" s="38"/>
      <c r="Y137" s="38"/>
    </row>
    <row r="138" spans="1:25" s="368" customFormat="1" ht="52.5" customHeight="1">
      <c r="A138" s="560">
        <v>6</v>
      </c>
      <c r="B138" s="891" t="s">
        <v>200</v>
      </c>
      <c r="C138" s="891"/>
      <c r="D138" s="891"/>
      <c r="E138" s="891"/>
      <c r="F138" s="891"/>
      <c r="G138" s="891"/>
      <c r="H138" s="891"/>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94"/>
      <c r="C139" s="895"/>
      <c r="D139" s="895"/>
      <c r="E139" s="895"/>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91" t="s">
        <v>201</v>
      </c>
      <c r="C140" s="891"/>
      <c r="D140" s="891"/>
      <c r="E140" s="891"/>
      <c r="F140" s="891"/>
      <c r="G140" s="891"/>
      <c r="H140" s="891"/>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94"/>
      <c r="C141" s="895"/>
      <c r="D141" s="895"/>
      <c r="E141" s="895"/>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87" t="s">
        <v>158</v>
      </c>
      <c r="C142" s="887"/>
      <c r="D142" s="887"/>
      <c r="E142" s="887"/>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73" t="s">
        <v>202</v>
      </c>
      <c r="C144" s="973"/>
      <c r="D144" s="973"/>
      <c r="E144" s="973"/>
      <c r="F144" s="973"/>
      <c r="G144" s="973"/>
      <c r="H144" s="973"/>
      <c r="I144" s="973"/>
      <c r="J144" s="384"/>
      <c r="K144" s="384"/>
      <c r="L144" s="384"/>
      <c r="M144" s="426"/>
      <c r="N144" s="384"/>
      <c r="O144" s="384"/>
      <c r="P144" s="384"/>
      <c r="Q144" s="384"/>
      <c r="R144" s="384"/>
      <c r="S144" s="384"/>
      <c r="T144" s="384"/>
      <c r="U144" s="384"/>
      <c r="V144" s="384"/>
      <c r="W144" s="384"/>
      <c r="X144" s="384"/>
    </row>
    <row r="145" spans="1:24" ht="52.5" customHeight="1">
      <c r="A145" s="544"/>
      <c r="B145" s="999" t="s">
        <v>203</v>
      </c>
      <c r="C145" s="999"/>
      <c r="D145" s="999"/>
      <c r="E145" s="999"/>
      <c r="F145" s="999"/>
      <c r="G145" s="999"/>
      <c r="H145" s="999"/>
      <c r="I145" s="999"/>
      <c r="J145" s="384"/>
      <c r="K145" s="384"/>
      <c r="L145" s="384"/>
      <c r="M145" s="426"/>
      <c r="N145" s="384"/>
      <c r="O145" s="384"/>
      <c r="P145" s="384"/>
      <c r="Q145" s="384"/>
      <c r="R145" s="384"/>
      <c r="S145" s="384"/>
      <c r="T145" s="384"/>
      <c r="U145" s="384"/>
      <c r="V145" s="384"/>
      <c r="W145" s="384"/>
      <c r="X145" s="384"/>
    </row>
    <row r="146" spans="1:24" ht="34.5" customHeight="1">
      <c r="A146" s="544" t="s">
        <v>162</v>
      </c>
      <c r="B146" s="1000" t="s">
        <v>204</v>
      </c>
      <c r="C146" s="1000"/>
      <c r="D146" s="1000"/>
      <c r="E146" s="1000"/>
      <c r="F146" s="876"/>
      <c r="G146" s="876"/>
      <c r="H146" s="876"/>
      <c r="I146" s="970"/>
      <c r="J146" s="384"/>
      <c r="K146" s="384"/>
      <c r="L146" s="384"/>
      <c r="M146" s="426"/>
      <c r="N146" s="384"/>
      <c r="O146" s="384"/>
      <c r="P146" s="384"/>
      <c r="Q146" s="384"/>
      <c r="R146" s="384"/>
      <c r="S146" s="384"/>
      <c r="T146" s="384"/>
      <c r="U146" s="384"/>
      <c r="V146" s="384"/>
      <c r="W146" s="384"/>
      <c r="X146" s="384"/>
    </row>
    <row r="147" spans="1:24" ht="87.75" customHeight="1">
      <c r="A147" s="544" t="s">
        <v>164</v>
      </c>
      <c r="B147" s="1001" t="s">
        <v>205</v>
      </c>
      <c r="C147" s="1002"/>
      <c r="D147" s="1002"/>
      <c r="E147" s="1003"/>
      <c r="F147" s="875"/>
      <c r="G147" s="876"/>
      <c r="H147" s="876"/>
      <c r="I147" s="970"/>
      <c r="J147" s="384"/>
      <c r="K147" s="384"/>
      <c r="L147" s="384"/>
      <c r="M147" s="426"/>
      <c r="N147" s="384"/>
      <c r="O147" s="384"/>
      <c r="P147" s="384"/>
      <c r="Q147" s="384"/>
      <c r="R147" s="384"/>
      <c r="S147" s="384"/>
      <c r="T147" s="384"/>
      <c r="U147" s="384"/>
      <c r="V147" s="384"/>
      <c r="W147" s="384"/>
      <c r="X147" s="384"/>
    </row>
    <row r="148" spans="1:24" ht="51.75" customHeight="1">
      <c r="A148" s="544" t="s">
        <v>166</v>
      </c>
      <c r="B148" s="1004" t="s">
        <v>206</v>
      </c>
      <c r="C148" s="1004"/>
      <c r="D148" s="1004"/>
      <c r="E148" s="1005"/>
      <c r="F148" s="876"/>
      <c r="G148" s="876"/>
      <c r="H148" s="876"/>
      <c r="I148" s="970"/>
      <c r="J148" s="384"/>
      <c r="K148" s="384"/>
      <c r="L148" s="384"/>
      <c r="M148" s="426"/>
      <c r="N148" s="384"/>
      <c r="O148" s="384"/>
      <c r="P148" s="384"/>
      <c r="Q148" s="384"/>
      <c r="R148" s="384"/>
      <c r="S148" s="384"/>
      <c r="T148" s="384"/>
      <c r="U148" s="384"/>
      <c r="V148" s="384"/>
      <c r="W148" s="384"/>
      <c r="X148" s="384"/>
    </row>
    <row r="149" spans="1:24" ht="24.75" customHeight="1">
      <c r="A149" s="544"/>
      <c r="B149" s="1006" t="s">
        <v>207</v>
      </c>
      <c r="C149" s="1007"/>
      <c r="D149" s="1007"/>
      <c r="E149" s="1007"/>
      <c r="F149" s="1007"/>
      <c r="G149" s="1007"/>
      <c r="H149" s="1007"/>
      <c r="I149" s="1008"/>
      <c r="J149" s="304"/>
      <c r="K149" s="304"/>
      <c r="L149" s="304"/>
      <c r="M149" s="304"/>
      <c r="N149" s="304"/>
      <c r="O149" s="304"/>
      <c r="P149" s="304"/>
      <c r="Q149" s="304"/>
      <c r="R149" s="304"/>
      <c r="S149" s="304"/>
      <c r="T149" s="304"/>
      <c r="U149" s="304"/>
      <c r="V149" s="304"/>
      <c r="W149" s="304"/>
      <c r="X149" s="304"/>
    </row>
    <row r="150" spans="1:24" ht="36" customHeight="1">
      <c r="A150" s="544">
        <v>1</v>
      </c>
      <c r="B150" s="878" t="s">
        <v>169</v>
      </c>
      <c r="C150" s="878"/>
      <c r="D150" s="878"/>
      <c r="E150" s="974"/>
      <c r="F150" s="418"/>
      <c r="G150" s="875"/>
      <c r="H150" s="970"/>
      <c r="I150" s="420"/>
      <c r="J150" s="304"/>
      <c r="K150" s="304"/>
      <c r="L150" s="304"/>
      <c r="M150" s="304"/>
      <c r="N150" s="304"/>
      <c r="O150" s="304"/>
      <c r="P150" s="304"/>
      <c r="Q150" s="304"/>
      <c r="R150" s="304"/>
      <c r="S150" s="304"/>
      <c r="T150" s="304"/>
      <c r="U150" s="304"/>
      <c r="V150" s="304"/>
      <c r="W150" s="304"/>
      <c r="X150" s="304"/>
    </row>
    <row r="151" spans="1:24" ht="42" customHeight="1">
      <c r="A151" s="544">
        <v>2</v>
      </c>
      <c r="B151" s="878" t="s">
        <v>144</v>
      </c>
      <c r="C151" s="878"/>
      <c r="D151" s="878"/>
      <c r="E151" s="974"/>
      <c r="F151" s="418"/>
      <c r="G151" s="875"/>
      <c r="H151" s="970"/>
      <c r="I151" s="420"/>
      <c r="J151" s="304"/>
      <c r="K151" s="304"/>
      <c r="L151" s="304"/>
      <c r="M151" s="304"/>
      <c r="N151" s="304"/>
      <c r="O151" s="304"/>
      <c r="P151" s="304"/>
      <c r="Q151" s="304"/>
      <c r="R151" s="304"/>
      <c r="S151" s="304"/>
      <c r="T151" s="304"/>
      <c r="U151" s="304"/>
      <c r="V151" s="304"/>
      <c r="W151" s="304"/>
      <c r="X151" s="304"/>
    </row>
    <row r="152" spans="1:24" ht="33" customHeight="1">
      <c r="A152" s="561">
        <v>3</v>
      </c>
      <c r="B152" s="976" t="e" vm="1">
        <f>IF([14]Cover!C84 = "Sole Bidder", "Name and Address of the Employer/Utility for whom the Contract was executed by the firm ", " Name and Address of the Employer/Utility for whom the Contract was executed by the firm")</f>
        <v>#VALUE!</v>
      </c>
      <c r="C152" s="976"/>
      <c r="D152" s="976"/>
      <c r="E152" s="977"/>
      <c r="F152" s="418"/>
      <c r="G152" s="875"/>
      <c r="H152" s="970"/>
      <c r="I152" s="420"/>
      <c r="J152" s="304"/>
      <c r="K152" s="304"/>
      <c r="L152" s="304"/>
      <c r="M152" s="304"/>
      <c r="N152" s="304"/>
      <c r="O152" s="304"/>
      <c r="P152" s="304"/>
      <c r="Q152" s="304"/>
      <c r="R152" s="304"/>
      <c r="S152" s="304"/>
      <c r="T152" s="304"/>
      <c r="U152" s="304"/>
      <c r="V152" s="304"/>
      <c r="W152" s="304"/>
      <c r="X152" s="304"/>
    </row>
    <row r="153" spans="1:24" ht="31.5" customHeight="1">
      <c r="A153" s="567"/>
      <c r="B153" s="979"/>
      <c r="C153" s="979"/>
      <c r="D153" s="979"/>
      <c r="E153" s="980"/>
      <c r="F153" s="418"/>
      <c r="G153" s="875"/>
      <c r="H153" s="970"/>
      <c r="I153" s="420"/>
      <c r="J153" s="304"/>
      <c r="K153" s="304"/>
      <c r="L153" s="304"/>
      <c r="M153" s="304"/>
      <c r="N153" s="304"/>
      <c r="O153" s="304"/>
      <c r="P153" s="304"/>
      <c r="Q153" s="304"/>
      <c r="R153" s="304"/>
      <c r="S153" s="304"/>
      <c r="T153" s="304"/>
      <c r="U153" s="304"/>
      <c r="V153" s="304"/>
      <c r="W153" s="304"/>
      <c r="X153" s="304"/>
    </row>
    <row r="154" spans="1:24" ht="28.5" customHeight="1">
      <c r="A154" s="567"/>
      <c r="B154" s="979"/>
      <c r="C154" s="979"/>
      <c r="D154" s="979"/>
      <c r="E154" s="980"/>
      <c r="F154" s="418"/>
      <c r="G154" s="875"/>
      <c r="H154" s="970"/>
      <c r="I154" s="420"/>
      <c r="J154" s="304"/>
      <c r="K154" s="304"/>
      <c r="L154" s="304"/>
      <c r="M154" s="304"/>
      <c r="N154" s="304"/>
      <c r="O154" s="304"/>
      <c r="P154" s="304"/>
      <c r="Q154" s="304"/>
      <c r="R154" s="304"/>
      <c r="S154" s="304"/>
      <c r="T154" s="304"/>
      <c r="U154" s="304"/>
      <c r="V154" s="304"/>
      <c r="W154" s="304"/>
      <c r="X154" s="304"/>
    </row>
    <row r="155" spans="1:24" ht="32.25" customHeight="1">
      <c r="A155" s="567"/>
      <c r="B155" s="979"/>
      <c r="C155" s="979"/>
      <c r="D155" s="979"/>
      <c r="E155" s="980"/>
      <c r="F155" s="418"/>
      <c r="G155" s="875"/>
      <c r="H155" s="970"/>
      <c r="I155" s="420"/>
      <c r="J155" s="304"/>
      <c r="K155" s="304"/>
      <c r="L155" s="304"/>
      <c r="M155" s="304"/>
      <c r="N155" s="304"/>
      <c r="O155" s="304"/>
      <c r="P155" s="304"/>
      <c r="Q155" s="304"/>
      <c r="R155" s="304"/>
      <c r="S155" s="304"/>
      <c r="T155" s="304"/>
      <c r="U155" s="304"/>
      <c r="V155" s="304"/>
      <c r="W155" s="304"/>
      <c r="X155" s="304"/>
    </row>
    <row r="156" spans="1:24" ht="35.25" customHeight="1">
      <c r="A156" s="567"/>
      <c r="B156" s="1009" t="s">
        <v>146</v>
      </c>
      <c r="C156" s="1009"/>
      <c r="D156" s="1009"/>
      <c r="E156" s="1010"/>
      <c r="F156" s="418"/>
      <c r="G156" s="875"/>
      <c r="H156" s="970"/>
      <c r="I156" s="420"/>
      <c r="J156" s="304"/>
      <c r="K156" s="304"/>
      <c r="L156" s="304"/>
      <c r="M156" s="304"/>
      <c r="N156" s="304"/>
      <c r="O156" s="304"/>
      <c r="P156" s="304"/>
      <c r="Q156" s="304"/>
      <c r="R156" s="304"/>
      <c r="S156" s="304"/>
      <c r="T156" s="304"/>
      <c r="U156" s="304"/>
      <c r="V156" s="304"/>
      <c r="W156" s="304"/>
      <c r="X156" s="304"/>
    </row>
    <row r="157" spans="1:24" ht="35.25" customHeight="1">
      <c r="A157" s="567"/>
      <c r="B157" s="1009" t="s">
        <v>147</v>
      </c>
      <c r="C157" s="1009"/>
      <c r="D157" s="1009"/>
      <c r="E157" s="1010"/>
      <c r="F157" s="418"/>
      <c r="G157" s="875"/>
      <c r="H157" s="970"/>
      <c r="I157" s="420"/>
      <c r="J157" s="304"/>
      <c r="K157" s="304"/>
      <c r="L157" s="304"/>
      <c r="M157" s="304"/>
      <c r="N157" s="304"/>
      <c r="O157" s="304"/>
      <c r="P157" s="304"/>
      <c r="Q157" s="304"/>
      <c r="R157" s="304"/>
      <c r="S157" s="304"/>
      <c r="T157" s="304"/>
      <c r="U157" s="304"/>
      <c r="V157" s="304"/>
      <c r="W157" s="304"/>
      <c r="X157" s="304"/>
    </row>
    <row r="158" spans="1:24" ht="41.25" customHeight="1">
      <c r="A158" s="575"/>
      <c r="B158" s="1011" t="s">
        <v>148</v>
      </c>
      <c r="C158" s="1011"/>
      <c r="D158" s="1011"/>
      <c r="E158" s="1012"/>
      <c r="F158" s="418"/>
      <c r="G158" s="875"/>
      <c r="H158" s="970"/>
      <c r="I158" s="420"/>
      <c r="J158" s="304"/>
      <c r="K158" s="304"/>
      <c r="L158" s="304"/>
      <c r="M158" s="304"/>
      <c r="N158" s="304"/>
      <c r="O158" s="304"/>
      <c r="P158" s="304"/>
      <c r="Q158" s="304"/>
      <c r="R158" s="304"/>
      <c r="S158" s="304"/>
      <c r="T158" s="304"/>
      <c r="U158" s="304"/>
      <c r="V158" s="304"/>
      <c r="W158" s="304"/>
      <c r="X158" s="304"/>
    </row>
    <row r="159" spans="1:24" ht="21.75" customHeight="1">
      <c r="A159" s="555" t="s">
        <v>171</v>
      </c>
      <c r="B159" s="1006" t="s">
        <v>208</v>
      </c>
      <c r="C159" s="1007"/>
      <c r="D159" s="1007"/>
      <c r="E159" s="1007"/>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185</v>
      </c>
      <c r="B160" s="878" t="s">
        <v>209</v>
      </c>
      <c r="C160" s="878"/>
      <c r="D160" s="878"/>
      <c r="E160" s="889"/>
      <c r="F160" s="420"/>
      <c r="G160" s="875"/>
      <c r="H160" s="970"/>
      <c r="I160" s="420"/>
      <c r="J160" s="304"/>
      <c r="K160" s="304"/>
      <c r="L160" s="304"/>
      <c r="M160" s="304"/>
      <c r="N160" s="304"/>
      <c r="O160" s="304"/>
      <c r="P160" s="304"/>
      <c r="Q160" s="304"/>
      <c r="R160" s="304"/>
      <c r="S160" s="304"/>
      <c r="T160" s="304"/>
      <c r="U160" s="304"/>
      <c r="V160" s="304"/>
      <c r="W160" s="304"/>
      <c r="X160" s="304"/>
    </row>
    <row r="161" spans="1:24" ht="41.25" customHeight="1">
      <c r="A161" s="544" t="s">
        <v>187</v>
      </c>
      <c r="B161" s="997" t="s">
        <v>210</v>
      </c>
      <c r="C161" s="997"/>
      <c r="D161" s="997"/>
      <c r="E161" s="998"/>
      <c r="F161" s="420"/>
      <c r="G161" s="875"/>
      <c r="H161" s="970"/>
      <c r="I161" s="420"/>
      <c r="J161" s="304"/>
      <c r="K161" s="304"/>
      <c r="L161" s="304"/>
      <c r="M161" s="304"/>
      <c r="N161" s="304"/>
      <c r="O161" s="304"/>
      <c r="P161" s="304"/>
      <c r="Q161" s="304"/>
      <c r="R161" s="304"/>
      <c r="S161" s="304"/>
      <c r="T161" s="304"/>
      <c r="U161" s="304"/>
      <c r="V161" s="304"/>
      <c r="W161" s="304"/>
      <c r="X161" s="304"/>
    </row>
    <row r="162" spans="1:24" ht="37.5" customHeight="1">
      <c r="A162" s="544" t="s">
        <v>189</v>
      </c>
      <c r="B162" s="878" t="s">
        <v>174</v>
      </c>
      <c r="C162" s="878"/>
      <c r="D162" s="878"/>
      <c r="E162" s="889"/>
      <c r="F162" s="420"/>
      <c r="G162" s="875"/>
      <c r="H162" s="970"/>
      <c r="I162" s="420"/>
      <c r="J162" s="304"/>
      <c r="K162" s="304"/>
      <c r="L162" s="304"/>
      <c r="M162" s="304"/>
      <c r="N162" s="304"/>
      <c r="O162" s="304"/>
      <c r="P162" s="304"/>
      <c r="Q162" s="304"/>
      <c r="R162" s="304"/>
      <c r="S162" s="304"/>
      <c r="T162" s="304"/>
      <c r="U162" s="304"/>
      <c r="V162" s="304"/>
      <c r="W162" s="304"/>
      <c r="X162" s="304"/>
    </row>
    <row r="163" spans="1:24" ht="32.25" customHeight="1">
      <c r="A163" s="544" t="s">
        <v>191</v>
      </c>
      <c r="B163" s="878" t="s">
        <v>152</v>
      </c>
      <c r="C163" s="878"/>
      <c r="D163" s="878"/>
      <c r="E163" s="889"/>
      <c r="F163" s="420"/>
      <c r="G163" s="875"/>
      <c r="H163" s="970"/>
      <c r="I163" s="420"/>
      <c r="J163" s="304"/>
      <c r="K163" s="304"/>
      <c r="L163" s="304"/>
      <c r="M163" s="304"/>
      <c r="N163" s="304"/>
      <c r="O163" s="304"/>
      <c r="P163" s="304"/>
      <c r="Q163" s="304"/>
      <c r="R163" s="304"/>
      <c r="S163" s="304"/>
      <c r="T163" s="304"/>
      <c r="U163" s="304"/>
      <c r="V163" s="304"/>
      <c r="W163" s="304"/>
      <c r="X163" s="304"/>
    </row>
    <row r="164" spans="1:24" ht="37.5" customHeight="1">
      <c r="A164" s="544" t="s">
        <v>192</v>
      </c>
      <c r="B164" s="878" t="s">
        <v>178</v>
      </c>
      <c r="C164" s="878"/>
      <c r="D164" s="878"/>
      <c r="E164" s="889"/>
      <c r="F164" s="420"/>
      <c r="G164" s="875"/>
      <c r="H164" s="970"/>
      <c r="I164" s="420"/>
      <c r="J164" s="304"/>
      <c r="K164" s="304"/>
      <c r="L164" s="304"/>
      <c r="M164" s="304"/>
      <c r="N164" s="304"/>
      <c r="O164" s="304"/>
      <c r="P164" s="304"/>
      <c r="Q164" s="304"/>
      <c r="R164" s="304"/>
      <c r="S164" s="304"/>
      <c r="T164" s="304"/>
      <c r="U164" s="304"/>
      <c r="V164" s="304"/>
      <c r="W164" s="304"/>
      <c r="X164" s="304"/>
    </row>
    <row r="165" spans="1:24" ht="44.25" customHeight="1">
      <c r="A165" s="544" t="s">
        <v>194</v>
      </c>
      <c r="B165" s="878" t="s">
        <v>180</v>
      </c>
      <c r="C165" s="878"/>
      <c r="D165" s="878"/>
      <c r="E165" s="889"/>
      <c r="F165" s="420"/>
      <c r="G165" s="875"/>
      <c r="H165" s="970"/>
      <c r="I165" s="420"/>
      <c r="J165" s="304"/>
      <c r="K165" s="304"/>
      <c r="L165" s="304"/>
      <c r="M165" s="304"/>
      <c r="N165" s="304"/>
      <c r="O165" s="304"/>
      <c r="P165" s="304"/>
      <c r="Q165" s="304"/>
      <c r="R165" s="304"/>
      <c r="S165" s="304"/>
      <c r="T165" s="304"/>
      <c r="U165" s="304"/>
      <c r="V165" s="304"/>
      <c r="W165" s="304"/>
      <c r="X165" s="304"/>
    </row>
    <row r="166" spans="1:24" ht="39.75" customHeight="1">
      <c r="A166" s="544" t="s">
        <v>196</v>
      </c>
      <c r="B166" s="878" t="s">
        <v>211</v>
      </c>
      <c r="C166" s="878"/>
      <c r="D166" s="878"/>
      <c r="E166" s="889"/>
      <c r="F166" s="420"/>
      <c r="G166" s="875"/>
      <c r="H166" s="970"/>
      <c r="I166" s="541"/>
      <c r="J166" s="304"/>
      <c r="K166" s="304"/>
      <c r="L166" s="304"/>
      <c r="M166" s="304"/>
      <c r="N166" s="304"/>
      <c r="O166" s="304"/>
      <c r="P166" s="304"/>
      <c r="Q166" s="304"/>
      <c r="R166" s="304"/>
      <c r="S166" s="304"/>
      <c r="T166" s="304"/>
      <c r="U166" s="304"/>
      <c r="V166" s="304"/>
      <c r="W166" s="304"/>
      <c r="X166" s="304"/>
    </row>
    <row r="167" spans="1:24" ht="49.5" customHeight="1">
      <c r="A167" s="984" t="s">
        <v>212</v>
      </c>
      <c r="B167" s="884" t="s">
        <v>154</v>
      </c>
      <c r="C167" s="885"/>
      <c r="D167" s="885"/>
      <c r="E167" s="1013"/>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986"/>
      <c r="B168" s="886" t="s">
        <v>155</v>
      </c>
      <c r="C168" s="887"/>
      <c r="D168" s="887"/>
      <c r="E168" s="888"/>
      <c r="F168" s="549" t="s">
        <v>182</v>
      </c>
      <c r="G168" s="520" t="s">
        <v>182</v>
      </c>
      <c r="H168" s="423"/>
      <c r="I168" s="549" t="s">
        <v>182</v>
      </c>
      <c r="J168" s="304"/>
      <c r="K168" s="304"/>
      <c r="L168" s="304"/>
      <c r="M168" s="304"/>
      <c r="N168" s="304"/>
      <c r="O168" s="304"/>
      <c r="P168" s="304"/>
      <c r="Q168" s="304"/>
      <c r="R168" s="304"/>
      <c r="S168" s="304"/>
      <c r="T168" s="304"/>
      <c r="U168" s="304"/>
      <c r="V168" s="304"/>
      <c r="W168" s="304"/>
      <c r="X168" s="304"/>
    </row>
    <row r="169" spans="1:24" ht="19.5" customHeight="1">
      <c r="A169" s="544"/>
      <c r="B169" s="1018" t="s">
        <v>159</v>
      </c>
      <c r="C169" s="1018"/>
      <c r="D169" s="1018"/>
      <c r="E169" s="1018"/>
      <c r="F169" s="1018"/>
      <c r="G169" s="1018"/>
      <c r="H169" s="1018"/>
      <c r="I169" s="1019"/>
      <c r="J169" s="304"/>
      <c r="K169" s="304"/>
      <c r="L169" s="304"/>
      <c r="M169" s="304"/>
      <c r="N169" s="304"/>
      <c r="O169" s="304"/>
      <c r="P169" s="304"/>
      <c r="Q169" s="304"/>
      <c r="R169" s="304"/>
      <c r="S169" s="304"/>
      <c r="T169" s="304"/>
      <c r="U169" s="304"/>
      <c r="V169" s="304"/>
      <c r="W169" s="304"/>
      <c r="X169" s="304"/>
    </row>
    <row r="170" spans="1:24" ht="24.75" customHeight="1">
      <c r="A170" s="559" t="s">
        <v>183</v>
      </c>
      <c r="B170" s="1006" t="s">
        <v>184</v>
      </c>
      <c r="C170" s="1007"/>
      <c r="D170" s="1007"/>
      <c r="E170" s="1007"/>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185</v>
      </c>
      <c r="B171" s="878" t="s">
        <v>213</v>
      </c>
      <c r="C171" s="878"/>
      <c r="D171" s="878"/>
      <c r="E171" s="889"/>
      <c r="F171" s="541"/>
      <c r="G171" s="875"/>
      <c r="H171" s="970"/>
      <c r="I171" s="541"/>
      <c r="J171" s="304"/>
      <c r="K171" s="304"/>
      <c r="L171" s="304"/>
      <c r="M171" s="304"/>
      <c r="N171" s="304"/>
      <c r="O171" s="304"/>
      <c r="P171" s="304"/>
      <c r="Q171" s="304"/>
      <c r="R171" s="304"/>
      <c r="S171" s="304"/>
      <c r="T171" s="304"/>
      <c r="U171" s="304"/>
      <c r="V171" s="304"/>
      <c r="W171" s="304"/>
      <c r="X171" s="304"/>
    </row>
    <row r="172" spans="1:24" ht="30" customHeight="1">
      <c r="A172" s="544" t="s">
        <v>187</v>
      </c>
      <c r="B172" s="878" t="s">
        <v>188</v>
      </c>
      <c r="C172" s="878"/>
      <c r="D172" s="878"/>
      <c r="E172" s="889"/>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189</v>
      </c>
      <c r="B173" s="997" t="s">
        <v>214</v>
      </c>
      <c r="C173" s="997"/>
      <c r="D173" s="997"/>
      <c r="E173" s="998"/>
      <c r="F173" s="420"/>
      <c r="G173" s="875"/>
      <c r="H173" s="970"/>
      <c r="I173" s="420"/>
      <c r="J173" s="304"/>
      <c r="K173" s="304"/>
      <c r="L173" s="304"/>
      <c r="M173" s="304"/>
      <c r="N173" s="304"/>
      <c r="O173" s="304"/>
      <c r="P173" s="304"/>
      <c r="Q173" s="304"/>
      <c r="R173" s="304"/>
      <c r="S173" s="304"/>
      <c r="T173" s="304"/>
      <c r="U173" s="304"/>
      <c r="V173" s="304"/>
      <c r="W173" s="304"/>
      <c r="X173" s="304"/>
    </row>
    <row r="174" spans="1:24" ht="31.5" customHeight="1">
      <c r="A174" s="544" t="s">
        <v>191</v>
      </c>
      <c r="B174" s="878" t="s">
        <v>152</v>
      </c>
      <c r="C174" s="878"/>
      <c r="D174" s="878"/>
      <c r="E174" s="889"/>
      <c r="F174" s="420"/>
      <c r="G174" s="875"/>
      <c r="H174" s="970"/>
      <c r="I174" s="420"/>
      <c r="J174" s="304"/>
      <c r="K174" s="304"/>
      <c r="L174" s="304"/>
      <c r="M174" s="304"/>
      <c r="N174" s="304"/>
      <c r="O174" s="304"/>
      <c r="P174" s="304"/>
      <c r="Q174" s="304"/>
      <c r="R174" s="304"/>
      <c r="S174" s="304"/>
      <c r="T174" s="304"/>
      <c r="U174" s="304"/>
      <c r="V174" s="304"/>
      <c r="W174" s="304"/>
      <c r="X174" s="304"/>
    </row>
    <row r="175" spans="1:24" ht="33" customHeight="1">
      <c r="A175" s="544" t="s">
        <v>192</v>
      </c>
      <c r="B175" s="878" t="s">
        <v>193</v>
      </c>
      <c r="C175" s="878"/>
      <c r="D175" s="878"/>
      <c r="E175" s="889"/>
      <c r="F175" s="420"/>
      <c r="G175" s="875"/>
      <c r="H175" s="970"/>
      <c r="I175" s="420"/>
      <c r="J175" s="304"/>
      <c r="K175" s="304"/>
      <c r="L175" s="304"/>
      <c r="M175" s="304"/>
      <c r="N175" s="304"/>
      <c r="O175" s="304"/>
      <c r="P175" s="304"/>
      <c r="Q175" s="304"/>
      <c r="R175" s="304"/>
      <c r="S175" s="304"/>
      <c r="T175" s="304"/>
      <c r="U175" s="304"/>
      <c r="V175" s="304"/>
      <c r="W175" s="304"/>
      <c r="X175" s="304"/>
    </row>
    <row r="176" spans="1:24" ht="44.25" customHeight="1">
      <c r="A176" s="544" t="s">
        <v>194</v>
      </c>
      <c r="B176" s="878" t="s">
        <v>195</v>
      </c>
      <c r="C176" s="878"/>
      <c r="D176" s="878"/>
      <c r="E176" s="889"/>
      <c r="F176" s="420"/>
      <c r="G176" s="875"/>
      <c r="H176" s="970"/>
      <c r="I176" s="420"/>
      <c r="J176" s="304"/>
      <c r="K176" s="304"/>
      <c r="L176" s="304"/>
      <c r="M176" s="304"/>
      <c r="N176" s="304"/>
      <c r="O176" s="304"/>
      <c r="P176" s="304"/>
      <c r="Q176" s="304"/>
      <c r="R176" s="304"/>
      <c r="S176" s="304"/>
      <c r="T176" s="304"/>
      <c r="U176" s="304"/>
      <c r="V176" s="304"/>
      <c r="W176" s="304"/>
      <c r="X176" s="304"/>
    </row>
    <row r="177" spans="1:24" ht="37.5" customHeight="1">
      <c r="A177" s="544" t="s">
        <v>196</v>
      </c>
      <c r="B177" s="878" t="s">
        <v>215</v>
      </c>
      <c r="C177" s="878"/>
      <c r="D177" s="878"/>
      <c r="E177" s="889"/>
      <c r="F177" s="420"/>
      <c r="G177" s="875"/>
      <c r="H177" s="970"/>
      <c r="I177" s="420"/>
      <c r="J177" s="304"/>
      <c r="K177" s="304"/>
      <c r="L177" s="304"/>
      <c r="M177" s="304"/>
      <c r="N177" s="304"/>
      <c r="O177" s="304"/>
      <c r="P177" s="304"/>
      <c r="Q177" s="304"/>
      <c r="R177" s="304"/>
      <c r="S177" s="304"/>
      <c r="T177" s="304"/>
      <c r="U177" s="304"/>
      <c r="V177" s="304"/>
      <c r="W177" s="304"/>
      <c r="X177" s="304"/>
    </row>
    <row r="178" spans="1:24" ht="33" customHeight="1">
      <c r="A178" s="984" t="s">
        <v>212</v>
      </c>
      <c r="B178" s="884" t="s">
        <v>154</v>
      </c>
      <c r="C178" s="885"/>
      <c r="D178" s="885"/>
      <c r="E178" s="1013"/>
      <c r="F178" s="422"/>
      <c r="G178" s="490"/>
      <c r="H178" s="421"/>
      <c r="I178" s="422"/>
    </row>
    <row r="179" spans="1:24" ht="39" customHeight="1">
      <c r="A179" s="986"/>
      <c r="B179" s="886" t="s">
        <v>155</v>
      </c>
      <c r="C179" s="887"/>
      <c r="D179" s="887"/>
      <c r="E179" s="888"/>
      <c r="F179" s="557" t="s">
        <v>198</v>
      </c>
      <c r="G179" s="557" t="s">
        <v>198</v>
      </c>
      <c r="H179" s="492"/>
      <c r="I179" s="557" t="s">
        <v>198</v>
      </c>
    </row>
    <row r="180" spans="1:24" ht="16.5" customHeight="1">
      <c r="A180" s="82"/>
      <c r="B180" s="488"/>
      <c r="C180" s="488"/>
      <c r="D180" s="488"/>
      <c r="E180" s="488"/>
      <c r="F180" s="488"/>
      <c r="G180" s="488"/>
      <c r="H180" s="488"/>
      <c r="I180" s="488"/>
    </row>
    <row r="181" spans="1:24" ht="53.25" customHeight="1">
      <c r="A181" s="544">
        <v>5</v>
      </c>
      <c r="B181" s="891" t="s">
        <v>216</v>
      </c>
      <c r="C181" s="891"/>
      <c r="D181" s="891"/>
      <c r="E181" s="891"/>
      <c r="F181" s="891"/>
      <c r="G181" s="891"/>
      <c r="H181" s="891"/>
      <c r="I181" s="535"/>
    </row>
    <row r="182" spans="1:24" ht="9" customHeight="1">
      <c r="A182" s="410"/>
      <c r="B182" s="1014"/>
      <c r="C182" s="1014"/>
      <c r="D182" s="1014"/>
      <c r="E182" s="1014"/>
      <c r="F182" s="1014"/>
      <c r="G182" s="1014"/>
      <c r="H182" s="1014"/>
      <c r="I182" s="1014"/>
    </row>
    <row r="183" spans="1:24" ht="61.5" customHeight="1">
      <c r="A183" s="544">
        <v>6</v>
      </c>
      <c r="B183" s="891" t="s">
        <v>217</v>
      </c>
      <c r="C183" s="891"/>
      <c r="D183" s="891"/>
      <c r="E183" s="891"/>
      <c r="F183" s="891"/>
      <c r="G183" s="891"/>
      <c r="H183" s="891"/>
      <c r="I183" s="535"/>
    </row>
    <row r="184" spans="1:24" ht="15.75" customHeight="1">
      <c r="A184" s="1015"/>
      <c r="B184" s="1016"/>
      <c r="C184" s="1016"/>
      <c r="D184" s="1016"/>
      <c r="E184" s="1016"/>
      <c r="F184" s="1016"/>
      <c r="G184" s="1016"/>
      <c r="H184" s="1016"/>
      <c r="I184" s="1017"/>
    </row>
    <row r="185" spans="1:24" ht="72" customHeight="1">
      <c r="A185" s="544">
        <v>7</v>
      </c>
      <c r="B185" s="891" t="s">
        <v>218</v>
      </c>
      <c r="C185" s="891"/>
      <c r="D185" s="891"/>
      <c r="E185" s="891"/>
      <c r="F185" s="891"/>
      <c r="G185" s="891"/>
      <c r="H185" s="891"/>
      <c r="I185" s="535"/>
    </row>
    <row r="186" spans="1:24" ht="45.75" customHeight="1">
      <c r="A186" s="550">
        <v>8</v>
      </c>
      <c r="B186" s="887" t="s">
        <v>158</v>
      </c>
      <c r="C186" s="887"/>
      <c r="D186" s="887"/>
      <c r="E186" s="888"/>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1020" t="s">
        <v>219</v>
      </c>
      <c r="C188" s="1020"/>
      <c r="D188" s="1020"/>
      <c r="E188" s="1020"/>
      <c r="F188" s="1020"/>
      <c r="G188" s="1020"/>
      <c r="H188" s="1020"/>
      <c r="I188" s="1020"/>
      <c r="M188" s="582"/>
    </row>
    <row r="189" spans="1:24" ht="24" customHeight="1">
      <c r="A189" s="410" t="s">
        <v>92</v>
      </c>
      <c r="B189" s="1021" t="s">
        <v>220</v>
      </c>
      <c r="C189" s="1021"/>
      <c r="D189" s="1021"/>
      <c r="E189" s="1021"/>
      <c r="F189" s="1021"/>
      <c r="G189" s="1021"/>
      <c r="H189" s="1021"/>
      <c r="I189" s="1021"/>
      <c r="M189" s="581"/>
    </row>
    <row r="190" spans="1:24" ht="73.5" customHeight="1">
      <c r="A190" s="410" t="s">
        <v>221</v>
      </c>
      <c r="B190" s="1022" t="s">
        <v>222</v>
      </c>
      <c r="C190" s="1022"/>
      <c r="D190" s="1022"/>
      <c r="E190" s="1022"/>
      <c r="F190" s="1022"/>
      <c r="G190" s="1022"/>
      <c r="H190" s="1022"/>
      <c r="I190" s="1022"/>
      <c r="M190" s="318"/>
    </row>
    <row r="191" spans="1:24" ht="30.75" customHeight="1">
      <c r="A191" s="410" t="s">
        <v>223</v>
      </c>
      <c r="B191" s="1023" t="s">
        <v>224</v>
      </c>
      <c r="C191" s="1023"/>
      <c r="D191" s="1023"/>
      <c r="E191" s="1023"/>
      <c r="F191" s="1023"/>
      <c r="G191" s="1023"/>
      <c r="H191" s="1023"/>
      <c r="I191" s="1023"/>
      <c r="M191" s="318"/>
    </row>
    <row r="192" spans="1:24" ht="230.25" customHeight="1">
      <c r="A192" s="410"/>
      <c r="B192" s="1024" t="s">
        <v>225</v>
      </c>
      <c r="C192" s="1024"/>
      <c r="D192" s="1024"/>
      <c r="E192" s="1024"/>
      <c r="F192" s="1024"/>
      <c r="G192" s="1024"/>
      <c r="H192" s="1024"/>
      <c r="I192" s="1024"/>
      <c r="M192" s="318"/>
    </row>
    <row r="193" spans="1:13" ht="10.5" customHeight="1">
      <c r="A193" s="410"/>
      <c r="B193" s="577"/>
      <c r="C193" s="577"/>
      <c r="D193" s="577"/>
      <c r="E193" s="577"/>
      <c r="F193" s="577"/>
      <c r="G193" s="577"/>
      <c r="H193" s="577"/>
      <c r="I193" s="577"/>
      <c r="M193" s="318"/>
    </row>
    <row r="194" spans="1:13" ht="66.75" customHeight="1">
      <c r="A194" s="410"/>
      <c r="B194" s="1025" t="s">
        <v>226</v>
      </c>
      <c r="C194" s="1026"/>
      <c r="D194" s="1026"/>
      <c r="E194" s="1026"/>
      <c r="F194" s="1026"/>
      <c r="G194" s="1026"/>
      <c r="H194" s="1026"/>
      <c r="I194" s="1026"/>
      <c r="M194" s="318"/>
    </row>
    <row r="195" spans="1:13" ht="12" customHeight="1">
      <c r="A195" s="410"/>
      <c r="B195" s="1027"/>
      <c r="C195" s="1027"/>
      <c r="D195" s="1027"/>
      <c r="E195" s="1027"/>
      <c r="F195" s="1027"/>
      <c r="G195" s="1027"/>
      <c r="H195" s="1027"/>
      <c r="I195" s="1027"/>
      <c r="M195" s="318"/>
    </row>
    <row r="196" spans="1:13" ht="44.25" customHeight="1">
      <c r="A196" s="544"/>
      <c r="B196" s="1028" t="s">
        <v>227</v>
      </c>
      <c r="C196" s="1029"/>
      <c r="D196" s="1029"/>
      <c r="E196" s="1029"/>
      <c r="F196" s="1029"/>
      <c r="G196" s="1029"/>
      <c r="H196" s="1029"/>
      <c r="I196" s="1030"/>
      <c r="M196" s="318"/>
    </row>
    <row r="197" spans="1:13" ht="23.25" customHeight="1">
      <c r="A197" s="544"/>
      <c r="B197" s="537"/>
      <c r="C197" s="538"/>
      <c r="D197" s="538"/>
      <c r="E197" s="538"/>
      <c r="F197" s="538"/>
      <c r="G197" s="538"/>
      <c r="H197" s="538"/>
      <c r="I197" s="538"/>
      <c r="M197" s="318"/>
    </row>
    <row r="198" spans="1:13" ht="20.25" customHeight="1">
      <c r="A198" s="570">
        <v>4</v>
      </c>
      <c r="B198" s="896" t="s">
        <v>228</v>
      </c>
      <c r="C198" s="897"/>
      <c r="D198" s="897"/>
      <c r="E198" s="897"/>
      <c r="F198" s="897"/>
      <c r="G198" s="897"/>
      <c r="H198" s="897"/>
      <c r="I198" s="572"/>
      <c r="M198" s="318" t="str">
        <f>M21</f>
        <v>2 or more</v>
      </c>
    </row>
    <row r="199" spans="1:13" ht="29.25" customHeight="1">
      <c r="A199" s="569">
        <v>4.0999999999999996</v>
      </c>
      <c r="B199" s="898" t="s">
        <v>108</v>
      </c>
      <c r="C199" s="899"/>
      <c r="D199" s="899"/>
      <c r="E199" s="900"/>
      <c r="F199" s="901"/>
      <c r="G199" s="901"/>
      <c r="H199" s="902"/>
      <c r="I199" s="321"/>
    </row>
    <row r="200" spans="1:13" ht="25.5" customHeight="1">
      <c r="A200" s="569" t="s">
        <v>229</v>
      </c>
      <c r="B200" s="892" t="s">
        <v>230</v>
      </c>
      <c r="C200" s="893"/>
      <c r="D200" s="893"/>
      <c r="E200" s="893"/>
      <c r="F200" s="893"/>
      <c r="G200" s="893"/>
      <c r="H200" s="893"/>
      <c r="I200" s="321"/>
    </row>
    <row r="201" spans="1:13" ht="39.75" customHeight="1">
      <c r="A201" s="431"/>
      <c r="B201" s="432"/>
      <c r="C201" s="432"/>
      <c r="D201" s="396" t="s">
        <v>231</v>
      </c>
      <c r="E201" s="532"/>
      <c r="F201" s="841" t="s">
        <v>232</v>
      </c>
      <c r="G201" s="916"/>
      <c r="H201" s="842"/>
      <c r="I201" s="321"/>
    </row>
    <row r="202" spans="1:13" ht="17.25" customHeight="1">
      <c r="A202" s="433" t="s">
        <v>233</v>
      </c>
      <c r="B202" s="853" t="s">
        <v>234</v>
      </c>
      <c r="C202" s="853"/>
      <c r="D202" s="434"/>
      <c r="E202" s="486"/>
      <c r="F202" s="859"/>
      <c r="G202" s="860"/>
      <c r="H202" s="861"/>
      <c r="I202" s="321"/>
    </row>
    <row r="203" spans="1:13" ht="37.5" customHeight="1">
      <c r="A203" s="433"/>
      <c r="B203" s="903" t="s">
        <v>235</v>
      </c>
      <c r="C203" s="904"/>
      <c r="D203" s="848"/>
      <c r="E203" s="435"/>
      <c r="F203" s="854"/>
      <c r="G203" s="855"/>
      <c r="H203" s="856"/>
      <c r="I203" s="321"/>
    </row>
    <row r="204" spans="1:13" ht="15.75" hidden="1" customHeight="1">
      <c r="A204" s="433">
        <v>1</v>
      </c>
      <c r="B204" s="905" t="s">
        <v>236</v>
      </c>
      <c r="C204" s="906"/>
      <c r="D204" s="439"/>
      <c r="E204" s="485"/>
      <c r="F204" s="854"/>
      <c r="G204" s="855"/>
      <c r="H204" s="856"/>
      <c r="I204" s="321"/>
    </row>
    <row r="205" spans="1:13" ht="25.5" customHeight="1">
      <c r="A205" s="433">
        <v>1</v>
      </c>
      <c r="B205" s="854"/>
      <c r="C205" s="856"/>
      <c r="D205" s="439"/>
      <c r="E205" s="430"/>
      <c r="F205" s="854"/>
      <c r="G205" s="855"/>
      <c r="H205" s="856"/>
    </row>
    <row r="206" spans="1:13" ht="29.25" customHeight="1">
      <c r="A206" s="433">
        <v>2</v>
      </c>
      <c r="B206" s="854"/>
      <c r="C206" s="856"/>
      <c r="D206" s="439"/>
      <c r="E206" s="430"/>
      <c r="F206" s="854"/>
      <c r="G206" s="855"/>
      <c r="H206" s="856"/>
      <c r="I206" s="321"/>
    </row>
    <row r="207" spans="1:13" ht="28.5" customHeight="1">
      <c r="A207" s="433">
        <v>3</v>
      </c>
      <c r="B207" s="854"/>
      <c r="C207" s="856"/>
      <c r="D207" s="439"/>
      <c r="E207" s="430"/>
      <c r="F207" s="854"/>
      <c r="G207" s="855"/>
      <c r="H207" s="856"/>
      <c r="I207" s="321"/>
    </row>
    <row r="208" spans="1:13" ht="32.25" customHeight="1">
      <c r="A208" s="433">
        <v>4</v>
      </c>
      <c r="B208" s="854"/>
      <c r="C208" s="856"/>
      <c r="D208" s="439"/>
      <c r="E208" s="430"/>
      <c r="F208" s="854"/>
      <c r="G208" s="855"/>
      <c r="H208" s="856"/>
      <c r="I208" s="321"/>
    </row>
    <row r="209" spans="1:9" ht="35.25" customHeight="1">
      <c r="A209" s="433">
        <v>5</v>
      </c>
      <c r="B209" s="854"/>
      <c r="C209" s="856"/>
      <c r="D209" s="439"/>
      <c r="E209" s="430"/>
      <c r="F209" s="854"/>
      <c r="G209" s="855"/>
      <c r="H209" s="856"/>
      <c r="I209" s="321"/>
    </row>
    <row r="210" spans="1:9" ht="29.25" customHeight="1">
      <c r="A210" s="398"/>
      <c r="B210" s="429"/>
      <c r="C210" s="430"/>
      <c r="D210" s="430"/>
      <c r="E210" s="430"/>
      <c r="F210" s="430"/>
      <c r="G210" s="430"/>
      <c r="H210" s="430"/>
      <c r="I210" s="321"/>
    </row>
    <row r="211" spans="1:9" ht="20.25" customHeight="1">
      <c r="A211" s="431" t="s">
        <v>98</v>
      </c>
      <c r="B211" s="892" t="s">
        <v>237</v>
      </c>
      <c r="C211" s="893"/>
      <c r="D211" s="893"/>
      <c r="E211" s="893"/>
      <c r="F211" s="893"/>
      <c r="G211" s="893"/>
      <c r="H211" s="893"/>
      <c r="I211" s="321"/>
    </row>
    <row r="212" spans="1:9" ht="47.25" customHeight="1">
      <c r="A212" s="431"/>
      <c r="B212" s="447"/>
      <c r="C212" s="432"/>
      <c r="D212" s="396" t="s">
        <v>238</v>
      </c>
      <c r="E212" s="532"/>
      <c r="F212" s="841" t="s">
        <v>232</v>
      </c>
      <c r="G212" s="916"/>
      <c r="H212" s="842"/>
      <c r="I212" s="321"/>
    </row>
    <row r="213" spans="1:9" ht="17.25" customHeight="1">
      <c r="A213" s="433" t="s">
        <v>233</v>
      </c>
      <c r="B213" s="907" t="s">
        <v>234</v>
      </c>
      <c r="C213" s="908"/>
      <c r="D213" s="448"/>
      <c r="E213" s="486"/>
      <c r="F213" s="859"/>
      <c r="G213" s="860"/>
      <c r="H213" s="861"/>
      <c r="I213" s="321"/>
    </row>
    <row r="214" spans="1:9" ht="34.5" customHeight="1">
      <c r="A214" s="433"/>
      <c r="B214" s="903" t="s">
        <v>235</v>
      </c>
      <c r="C214" s="904"/>
      <c r="D214" s="848"/>
      <c r="E214" s="435"/>
      <c r="F214" s="859"/>
      <c r="G214" s="860"/>
      <c r="H214" s="861"/>
      <c r="I214" s="321"/>
    </row>
    <row r="215" spans="1:9" ht="30" customHeight="1">
      <c r="A215" s="433">
        <v>1</v>
      </c>
      <c r="B215" s="854"/>
      <c r="C215" s="856"/>
      <c r="D215" s="439"/>
      <c r="E215" s="430"/>
      <c r="F215" s="854"/>
      <c r="G215" s="855"/>
      <c r="H215" s="856"/>
      <c r="I215" s="321"/>
    </row>
    <row r="216" spans="1:9" ht="28.5" customHeight="1">
      <c r="A216" s="433">
        <v>2</v>
      </c>
      <c r="B216" s="854"/>
      <c r="C216" s="856"/>
      <c r="D216" s="439"/>
      <c r="E216" s="430"/>
      <c r="F216" s="854"/>
      <c r="G216" s="855"/>
      <c r="H216" s="856"/>
    </row>
    <row r="217" spans="1:9" ht="27.75" customHeight="1">
      <c r="A217" s="433">
        <v>3</v>
      </c>
      <c r="B217" s="854"/>
      <c r="C217" s="856"/>
      <c r="D217" s="439"/>
      <c r="E217" s="430"/>
      <c r="F217" s="854"/>
      <c r="G217" s="855"/>
      <c r="H217" s="856"/>
      <c r="I217" s="321"/>
    </row>
    <row r="218" spans="1:9" ht="30" customHeight="1">
      <c r="A218" s="433">
        <v>4</v>
      </c>
      <c r="B218" s="854"/>
      <c r="C218" s="856"/>
      <c r="D218" s="439"/>
      <c r="E218" s="430"/>
      <c r="F218" s="854"/>
      <c r="G218" s="855"/>
      <c r="H218" s="856"/>
      <c r="I218" s="321"/>
    </row>
    <row r="219" spans="1:9" ht="30.75" customHeight="1">
      <c r="A219" s="433">
        <v>5</v>
      </c>
      <c r="B219" s="854"/>
      <c r="C219" s="856"/>
      <c r="D219" s="439"/>
      <c r="E219" s="430"/>
      <c r="F219" s="854"/>
      <c r="G219" s="855"/>
      <c r="H219" s="856"/>
      <c r="I219" s="321"/>
    </row>
    <row r="220" spans="1:9" ht="51" customHeight="1">
      <c r="A220" s="433"/>
      <c r="B220" s="1032" t="s">
        <v>239</v>
      </c>
      <c r="C220" s="953"/>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240</v>
      </c>
      <c r="B222" s="909" t="s">
        <v>241</v>
      </c>
      <c r="C222" s="939"/>
      <c r="D222" s="449"/>
      <c r="E222" s="940"/>
      <c r="F222" s="941"/>
      <c r="G222" s="942"/>
      <c r="H222" s="943"/>
      <c r="I222" s="321"/>
    </row>
    <row r="223" spans="1:9" ht="34.5" customHeight="1">
      <c r="A223" s="431"/>
      <c r="B223" s="893"/>
      <c r="C223" s="909"/>
      <c r="D223" s="450" t="s">
        <v>242</v>
      </c>
      <c r="E223" s="944" t="s">
        <v>232</v>
      </c>
      <c r="F223" s="1031"/>
      <c r="G223" s="1031"/>
      <c r="H223" s="945"/>
      <c r="I223" s="321"/>
    </row>
    <row r="224" spans="1:9" ht="56.25" customHeight="1">
      <c r="A224" s="433"/>
      <c r="B224" s="910" t="s">
        <v>243</v>
      </c>
      <c r="C224" s="911"/>
      <c r="D224" s="439"/>
      <c r="E224" s="854"/>
      <c r="F224" s="855"/>
      <c r="G224" s="855"/>
      <c r="H224" s="856"/>
    </row>
    <row r="225" spans="1:9" ht="15.75" customHeight="1">
      <c r="A225" s="433"/>
      <c r="B225" s="850" t="s">
        <v>244</v>
      </c>
      <c r="C225" s="908"/>
      <c r="D225" s="448"/>
      <c r="E225" s="903"/>
      <c r="F225" s="912"/>
      <c r="G225" s="913"/>
      <c r="H225" s="914"/>
      <c r="I225" s="321"/>
    </row>
    <row r="226" spans="1:9" ht="79.5" customHeight="1">
      <c r="A226" s="499"/>
      <c r="B226" s="910" t="s">
        <v>245</v>
      </c>
      <c r="C226" s="911"/>
      <c r="D226" s="439"/>
      <c r="E226" s="854"/>
      <c r="F226" s="855"/>
      <c r="G226" s="855"/>
      <c r="H226" s="856"/>
      <c r="I226" s="321"/>
    </row>
    <row r="227" spans="1:9" ht="14.25" customHeight="1">
      <c r="A227" s="501"/>
      <c r="B227" s="384"/>
      <c r="C227" s="384"/>
      <c r="D227" s="384"/>
      <c r="G227" s="384"/>
    </row>
    <row r="228" spans="1:9" ht="23.25" customHeight="1">
      <c r="A228" s="570">
        <v>5</v>
      </c>
      <c r="B228" s="896" t="s">
        <v>246</v>
      </c>
      <c r="C228" s="897"/>
      <c r="D228" s="897"/>
      <c r="E228" s="897"/>
      <c r="F228" s="897"/>
      <c r="G228" s="897"/>
      <c r="H228" s="897"/>
      <c r="I228" s="573"/>
    </row>
    <row r="229" spans="1:9" ht="32.25" customHeight="1">
      <c r="A229" s="569">
        <v>5.0999999999999996</v>
      </c>
      <c r="B229" s="898" t="s">
        <v>108</v>
      </c>
      <c r="C229" s="899"/>
      <c r="D229" s="899"/>
      <c r="E229" s="900"/>
      <c r="F229" s="901"/>
      <c r="G229" s="901"/>
      <c r="H229" s="902"/>
    </row>
    <row r="230" spans="1:9" ht="23.25" customHeight="1">
      <c r="A230" s="569" t="s">
        <v>229</v>
      </c>
      <c r="B230" s="892" t="s">
        <v>230</v>
      </c>
      <c r="C230" s="893"/>
      <c r="D230" s="893"/>
      <c r="E230" s="893"/>
      <c r="F230" s="893"/>
      <c r="G230" s="893"/>
      <c r="H230" s="893"/>
    </row>
    <row r="231" spans="1:9" ht="14.25" customHeight="1">
      <c r="A231" s="431"/>
      <c r="B231" s="432"/>
      <c r="C231" s="432"/>
      <c r="D231" s="396"/>
      <c r="E231" s="834"/>
      <c r="F231" s="837" t="s">
        <v>232</v>
      </c>
      <c r="G231" s="915"/>
      <c r="H231" s="838"/>
    </row>
    <row r="232" spans="1:9" ht="47.25" customHeight="1">
      <c r="A232" s="431"/>
      <c r="B232" s="432"/>
      <c r="C232" s="432"/>
      <c r="D232" s="396" t="s">
        <v>231</v>
      </c>
      <c r="E232" s="836"/>
      <c r="F232" s="841"/>
      <c r="G232" s="916"/>
      <c r="H232" s="842"/>
    </row>
    <row r="233" spans="1:9" ht="23.25" customHeight="1">
      <c r="A233" s="433" t="s">
        <v>233</v>
      </c>
      <c r="B233" s="853" t="s">
        <v>234</v>
      </c>
      <c r="C233" s="853"/>
      <c r="D233" s="434"/>
      <c r="E233" s="486"/>
      <c r="F233" s="859"/>
      <c r="G233" s="860"/>
      <c r="H233" s="861"/>
    </row>
    <row r="234" spans="1:9" ht="42.75" customHeight="1">
      <c r="A234" s="433"/>
      <c r="B234" s="903" t="s">
        <v>235</v>
      </c>
      <c r="C234" s="904"/>
      <c r="D234" s="848"/>
      <c r="E234" s="435"/>
      <c r="F234" s="854"/>
      <c r="G234" s="855"/>
      <c r="H234" s="856"/>
    </row>
    <row r="235" spans="1:9" ht="27" hidden="1" customHeight="1">
      <c r="A235" s="433">
        <v>1</v>
      </c>
      <c r="B235" s="905" t="s">
        <v>236</v>
      </c>
      <c r="C235" s="906"/>
      <c r="D235" s="439"/>
      <c r="E235" s="485"/>
      <c r="F235" s="854"/>
      <c r="G235" s="855"/>
      <c r="H235" s="856"/>
    </row>
    <row r="236" spans="1:9" ht="24" customHeight="1">
      <c r="A236" s="433">
        <v>1</v>
      </c>
      <c r="B236" s="854"/>
      <c r="C236" s="856"/>
      <c r="D236" s="439"/>
      <c r="E236" s="430"/>
      <c r="F236" s="854"/>
      <c r="G236" s="855"/>
      <c r="H236" s="856"/>
    </row>
    <row r="237" spans="1:9" ht="26.25" customHeight="1">
      <c r="A237" s="433">
        <v>2</v>
      </c>
      <c r="B237" s="854"/>
      <c r="C237" s="856"/>
      <c r="D237" s="439"/>
      <c r="E237" s="430"/>
      <c r="F237" s="854"/>
      <c r="G237" s="855"/>
      <c r="H237" s="856"/>
    </row>
    <row r="238" spans="1:9" ht="23.25" customHeight="1">
      <c r="A238" s="433">
        <v>3</v>
      </c>
      <c r="B238" s="854"/>
      <c r="C238" s="856"/>
      <c r="D238" s="439"/>
      <c r="E238" s="430"/>
      <c r="F238" s="854"/>
      <c r="G238" s="855"/>
      <c r="H238" s="856"/>
    </row>
    <row r="239" spans="1:9" ht="22.5" customHeight="1">
      <c r="A239" s="433">
        <v>4</v>
      </c>
      <c r="B239" s="854"/>
      <c r="C239" s="856"/>
      <c r="D239" s="439"/>
      <c r="E239" s="430"/>
      <c r="F239" s="854"/>
      <c r="G239" s="855"/>
      <c r="H239" s="856"/>
    </row>
    <row r="240" spans="1:9" ht="26.25" customHeight="1">
      <c r="A240" s="433">
        <v>5</v>
      </c>
      <c r="B240" s="854"/>
      <c r="C240" s="856"/>
      <c r="D240" s="439"/>
      <c r="E240" s="430"/>
      <c r="F240" s="854"/>
      <c r="G240" s="855"/>
      <c r="H240" s="856"/>
    </row>
    <row r="241" spans="1:8" ht="14.25" customHeight="1">
      <c r="A241" s="398"/>
      <c r="B241" s="429"/>
      <c r="C241" s="430"/>
      <c r="D241" s="430"/>
      <c r="E241" s="430"/>
      <c r="F241" s="430"/>
      <c r="G241" s="430"/>
      <c r="H241" s="430"/>
    </row>
    <row r="242" spans="1:8" ht="21.75" customHeight="1">
      <c r="A242" s="431" t="s">
        <v>98</v>
      </c>
      <c r="B242" s="892" t="s">
        <v>237</v>
      </c>
      <c r="C242" s="893"/>
      <c r="D242" s="893"/>
      <c r="E242" s="893"/>
      <c r="F242" s="893"/>
      <c r="G242" s="893"/>
      <c r="H242" s="893"/>
    </row>
    <row r="243" spans="1:8" ht="21.75" customHeight="1">
      <c r="A243" s="431"/>
      <c r="B243" s="447"/>
      <c r="C243" s="432"/>
      <c r="D243" s="396"/>
      <c r="E243" s="834"/>
      <c r="F243" s="837" t="s">
        <v>232</v>
      </c>
      <c r="G243" s="915"/>
      <c r="H243" s="838"/>
    </row>
    <row r="244" spans="1:8" ht="43.5" customHeight="1">
      <c r="A244" s="431"/>
      <c r="B244" s="447"/>
      <c r="C244" s="432"/>
      <c r="D244" s="396" t="s">
        <v>238</v>
      </c>
      <c r="E244" s="836"/>
      <c r="F244" s="841"/>
      <c r="G244" s="916"/>
      <c r="H244" s="842"/>
    </row>
    <row r="245" spans="1:8" ht="23.25" customHeight="1">
      <c r="A245" s="433" t="s">
        <v>233</v>
      </c>
      <c r="B245" s="907" t="s">
        <v>234</v>
      </c>
      <c r="C245" s="908"/>
      <c r="D245" s="448"/>
      <c r="E245" s="486"/>
      <c r="F245" s="859"/>
      <c r="G245" s="860"/>
      <c r="H245" s="861"/>
    </row>
    <row r="246" spans="1:8" ht="44.25" customHeight="1">
      <c r="A246" s="433"/>
      <c r="B246" s="903" t="s">
        <v>235</v>
      </c>
      <c r="C246" s="904"/>
      <c r="D246" s="848"/>
      <c r="E246" s="435"/>
      <c r="F246" s="859"/>
      <c r="G246" s="860"/>
      <c r="H246" s="861"/>
    </row>
    <row r="247" spans="1:8" ht="23.25" customHeight="1">
      <c r="A247" s="433">
        <v>1</v>
      </c>
      <c r="B247" s="854"/>
      <c r="C247" s="856"/>
      <c r="D247" s="439"/>
      <c r="E247" s="430"/>
      <c r="F247" s="854"/>
      <c r="G247" s="855"/>
      <c r="H247" s="856"/>
    </row>
    <row r="248" spans="1:8" ht="30" customHeight="1">
      <c r="A248" s="433">
        <v>2</v>
      </c>
      <c r="B248" s="854"/>
      <c r="C248" s="856"/>
      <c r="D248" s="439"/>
      <c r="E248" s="430"/>
      <c r="F248" s="854"/>
      <c r="G248" s="855"/>
      <c r="H248" s="856"/>
    </row>
    <row r="249" spans="1:8" ht="27.75" customHeight="1">
      <c r="A249" s="433">
        <v>3</v>
      </c>
      <c r="B249" s="854"/>
      <c r="C249" s="856"/>
      <c r="D249" s="439"/>
      <c r="E249" s="430"/>
      <c r="F249" s="854"/>
      <c r="G249" s="855"/>
      <c r="H249" s="856"/>
    </row>
    <row r="250" spans="1:8" ht="27" customHeight="1">
      <c r="A250" s="433">
        <v>4</v>
      </c>
      <c r="B250" s="854"/>
      <c r="C250" s="856"/>
      <c r="D250" s="439"/>
      <c r="E250" s="430"/>
      <c r="F250" s="854"/>
      <c r="G250" s="855"/>
      <c r="H250" s="856"/>
    </row>
    <row r="251" spans="1:8" ht="27.75" customHeight="1">
      <c r="A251" s="433">
        <v>5</v>
      </c>
      <c r="B251" s="854"/>
      <c r="C251" s="856"/>
      <c r="D251" s="439"/>
      <c r="E251" s="430"/>
      <c r="F251" s="854"/>
      <c r="G251" s="855"/>
      <c r="H251" s="856"/>
    </row>
    <row r="252" spans="1:8" ht="47.25" customHeight="1">
      <c r="A252" s="433"/>
      <c r="B252" s="1032" t="s">
        <v>239</v>
      </c>
      <c r="C252" s="953"/>
      <c r="D252" s="439"/>
      <c r="E252" s="498"/>
      <c r="F252" s="430"/>
      <c r="G252" s="430"/>
      <c r="H252" s="487"/>
    </row>
    <row r="253" spans="1:8" ht="14.25" customHeight="1">
      <c r="A253" s="428"/>
      <c r="B253" s="319"/>
      <c r="C253" s="319"/>
      <c r="D253" s="425"/>
      <c r="E253" s="425"/>
      <c r="F253" s="425"/>
      <c r="G253" s="425"/>
      <c r="H253" s="425"/>
    </row>
    <row r="254" spans="1:8" ht="14.25" customHeight="1">
      <c r="A254" s="431" t="s">
        <v>240</v>
      </c>
      <c r="B254" s="909" t="s">
        <v>241</v>
      </c>
      <c r="C254" s="939"/>
      <c r="D254" s="449"/>
      <c r="E254" s="940"/>
      <c r="F254" s="941"/>
      <c r="G254" s="942"/>
      <c r="H254" s="943"/>
    </row>
    <row r="255" spans="1:8" ht="39.75" customHeight="1">
      <c r="A255" s="431"/>
      <c r="B255" s="893"/>
      <c r="C255" s="909"/>
      <c r="D255" s="450" t="s">
        <v>242</v>
      </c>
      <c r="E255" s="944" t="s">
        <v>232</v>
      </c>
      <c r="F255" s="1031"/>
      <c r="G255" s="1031"/>
      <c r="H255" s="945"/>
    </row>
    <row r="256" spans="1:8" ht="59.25" customHeight="1">
      <c r="A256" s="433"/>
      <c r="B256" s="910" t="s">
        <v>243</v>
      </c>
      <c r="C256" s="911"/>
      <c r="D256" s="439"/>
      <c r="E256" s="854"/>
      <c r="F256" s="855"/>
      <c r="G256" s="855"/>
      <c r="H256" s="856"/>
    </row>
    <row r="257" spans="1:9" ht="21" customHeight="1">
      <c r="A257" s="433"/>
      <c r="B257" s="850" t="s">
        <v>244</v>
      </c>
      <c r="C257" s="908"/>
      <c r="D257" s="448"/>
      <c r="E257" s="903"/>
      <c r="F257" s="912"/>
      <c r="G257" s="913"/>
      <c r="H257" s="914"/>
    </row>
    <row r="258" spans="1:9" ht="57" customHeight="1">
      <c r="A258" s="499"/>
      <c r="B258" s="910" t="s">
        <v>245</v>
      </c>
      <c r="C258" s="911"/>
      <c r="D258" s="439"/>
      <c r="E258" s="854"/>
      <c r="F258" s="855"/>
      <c r="G258" s="855"/>
      <c r="H258" s="856"/>
    </row>
    <row r="259" spans="1:9" ht="14.25" customHeight="1">
      <c r="A259" s="501"/>
      <c r="B259" s="384"/>
      <c r="C259" s="384"/>
      <c r="D259" s="384"/>
      <c r="G259" s="384"/>
    </row>
    <row r="260" spans="1:9" ht="19.5" hidden="1" customHeight="1">
      <c r="A260" s="500"/>
      <c r="B260" s="893" t="e">
        <f>IF(AND(#REF!=2,M198=1),"Name of Other Partner of JV",IF(AND(#REF!=2,M198="2 or more"),"Name of Other Partner-1 of JV",""))</f>
        <v>#REF!</v>
      </c>
      <c r="C260" s="893"/>
      <c r="D260" s="893"/>
      <c r="E260" s="892" t="e">
        <f>'[12]Name of Bidder'!C18</f>
        <v>#REF!</v>
      </c>
      <c r="F260" s="893"/>
      <c r="G260" s="893"/>
      <c r="H260" s="909"/>
      <c r="I260" s="321"/>
    </row>
    <row r="261" spans="1:9" ht="29.25" hidden="1" customHeight="1">
      <c r="A261" s="398" t="s">
        <v>229</v>
      </c>
      <c r="B261" s="892" t="s">
        <v>230</v>
      </c>
      <c r="C261" s="893"/>
      <c r="D261" s="893"/>
      <c r="E261" s="893"/>
      <c r="F261" s="893"/>
      <c r="G261" s="893"/>
      <c r="H261" s="893"/>
      <c r="I261" s="321"/>
    </row>
    <row r="262" spans="1:9" ht="19.5" hidden="1" customHeight="1">
      <c r="A262" s="431"/>
      <c r="B262" s="447"/>
      <c r="C262" s="451"/>
      <c r="D262" s="452"/>
      <c r="E262" s="837" t="s">
        <v>247</v>
      </c>
      <c r="F262" s="838" t="s">
        <v>248</v>
      </c>
      <c r="G262" s="837" t="s">
        <v>232</v>
      </c>
      <c r="H262" s="838"/>
      <c r="I262" s="321"/>
    </row>
    <row r="263" spans="1:9" ht="47.25" hidden="1" customHeight="1">
      <c r="A263" s="431"/>
      <c r="B263" s="447"/>
      <c r="C263" s="451"/>
      <c r="D263" s="397" t="s">
        <v>249</v>
      </c>
      <c r="E263" s="917"/>
      <c r="F263" s="918"/>
      <c r="G263" s="917"/>
      <c r="H263" s="918"/>
      <c r="I263" s="321"/>
    </row>
    <row r="264" spans="1:9" ht="17.25" hidden="1" customHeight="1">
      <c r="A264" s="433" t="s">
        <v>233</v>
      </c>
      <c r="B264" s="903" t="s">
        <v>234</v>
      </c>
      <c r="C264" s="912"/>
      <c r="D264" s="453"/>
      <c r="E264" s="919"/>
      <c r="F264" s="920"/>
      <c r="G264" s="919"/>
      <c r="H264" s="920"/>
      <c r="I264" s="321"/>
    </row>
    <row r="265" spans="1:9" ht="17.25" hidden="1" customHeight="1">
      <c r="A265" s="433"/>
      <c r="B265" s="903" t="s">
        <v>250</v>
      </c>
      <c r="C265" s="904"/>
      <c r="D265" s="912"/>
      <c r="E265" s="435" t="s">
        <v>37</v>
      </c>
      <c r="F265" s="436"/>
      <c r="G265" s="436"/>
      <c r="H265" s="437"/>
      <c r="I265" s="321"/>
    </row>
    <row r="266" spans="1:9" ht="15.75" hidden="1" customHeight="1">
      <c r="A266" s="433">
        <v>1</v>
      </c>
      <c r="B266" s="905" t="s">
        <v>251</v>
      </c>
      <c r="C266" s="921"/>
      <c r="D266" s="441"/>
      <c r="E266" s="442"/>
      <c r="F266" s="443"/>
      <c r="G266" s="922"/>
      <c r="H266" s="923"/>
      <c r="I266" s="321"/>
    </row>
    <row r="267" spans="1:9" ht="15.75" hidden="1" customHeight="1">
      <c r="A267" s="433">
        <v>2</v>
      </c>
      <c r="B267" s="905" t="s">
        <v>252</v>
      </c>
      <c r="C267" s="921"/>
      <c r="D267" s="441"/>
      <c r="E267" s="442"/>
      <c r="F267" s="443"/>
      <c r="G267" s="922"/>
      <c r="H267" s="923"/>
    </row>
    <row r="268" spans="1:9" ht="15.75" hidden="1" customHeight="1">
      <c r="A268" s="433">
        <v>3</v>
      </c>
      <c r="B268" s="438" t="s">
        <v>253</v>
      </c>
      <c r="C268" s="440"/>
      <c r="D268" s="441"/>
      <c r="E268" s="442"/>
      <c r="F268" s="443"/>
      <c r="G268" s="922"/>
      <c r="H268" s="923"/>
      <c r="I268" s="321"/>
    </row>
    <row r="269" spans="1:9" ht="16.5" hidden="1" customHeight="1">
      <c r="A269" s="433">
        <v>4</v>
      </c>
      <c r="B269" s="438" t="s">
        <v>254</v>
      </c>
      <c r="C269" s="440"/>
      <c r="D269" s="441"/>
      <c r="E269" s="442"/>
      <c r="F269" s="443"/>
      <c r="G269" s="922"/>
      <c r="H269" s="923"/>
      <c r="I269" s="321"/>
    </row>
    <row r="270" spans="1:9" hidden="1">
      <c r="A270" s="433">
        <v>5</v>
      </c>
      <c r="B270" s="438" t="s">
        <v>255</v>
      </c>
      <c r="C270" s="440"/>
      <c r="D270" s="441"/>
      <c r="E270" s="442"/>
      <c r="F270" s="443"/>
      <c r="G270" s="922"/>
      <c r="H270" s="923"/>
      <c r="I270" s="321"/>
    </row>
    <row r="271" spans="1:9" ht="19.5" hidden="1" customHeight="1">
      <c r="A271" s="433">
        <v>6</v>
      </c>
      <c r="B271" s="438" t="s">
        <v>256</v>
      </c>
      <c r="C271" s="440"/>
      <c r="D271" s="444"/>
      <c r="E271" s="445"/>
      <c r="F271" s="446"/>
      <c r="G271" s="924"/>
      <c r="H271" s="925"/>
      <c r="I271" s="321"/>
    </row>
    <row r="272" spans="1:9" ht="32.25" hidden="1" customHeight="1">
      <c r="A272" s="428"/>
      <c r="B272" s="926" t="s">
        <v>257</v>
      </c>
      <c r="C272" s="926"/>
      <c r="D272" s="926"/>
      <c r="E272" s="926"/>
      <c r="F272" s="926"/>
      <c r="G272" s="926"/>
      <c r="H272" s="927"/>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98</v>
      </c>
      <c r="B277" s="892" t="s">
        <v>237</v>
      </c>
      <c r="C277" s="893"/>
      <c r="D277" s="893"/>
      <c r="E277" s="893"/>
      <c r="F277" s="893"/>
      <c r="G277" s="893"/>
      <c r="H277" s="893"/>
      <c r="I277" s="321"/>
    </row>
    <row r="278" spans="1:9" ht="19.5" hidden="1" customHeight="1">
      <c r="A278" s="431"/>
      <c r="B278" s="455"/>
      <c r="C278" s="451"/>
      <c r="D278" s="452"/>
      <c r="E278" s="837" t="s">
        <v>247</v>
      </c>
      <c r="F278" s="838" t="s">
        <v>248</v>
      </c>
      <c r="G278" s="837" t="s">
        <v>232</v>
      </c>
      <c r="H278" s="838"/>
      <c r="I278" s="321"/>
    </row>
    <row r="279" spans="1:9" ht="47.25" hidden="1" customHeight="1">
      <c r="A279" s="431"/>
      <c r="B279" s="455"/>
      <c r="C279" s="451"/>
      <c r="D279" s="397" t="s">
        <v>258</v>
      </c>
      <c r="E279" s="917"/>
      <c r="F279" s="918"/>
      <c r="G279" s="917"/>
      <c r="H279" s="918"/>
      <c r="I279" s="321"/>
    </row>
    <row r="280" spans="1:9" ht="17.25" hidden="1" customHeight="1">
      <c r="A280" s="433" t="s">
        <v>233</v>
      </c>
      <c r="B280" s="848" t="s">
        <v>234</v>
      </c>
      <c r="C280" s="907"/>
      <c r="D280" s="456"/>
      <c r="E280" s="919"/>
      <c r="F280" s="920"/>
      <c r="G280" s="928"/>
      <c r="H280" s="929"/>
      <c r="I280" s="321"/>
    </row>
    <row r="281" spans="1:9" ht="17.25" hidden="1" customHeight="1">
      <c r="A281" s="433"/>
      <c r="B281" s="904" t="s">
        <v>250</v>
      </c>
      <c r="C281" s="904"/>
      <c r="D281" s="848"/>
      <c r="E281" s="435" t="s">
        <v>37</v>
      </c>
      <c r="F281" s="436"/>
      <c r="G281" s="436"/>
      <c r="H281" s="437"/>
      <c r="I281" s="321"/>
    </row>
    <row r="282" spans="1:9" ht="15.75" hidden="1" customHeight="1">
      <c r="A282" s="433">
        <v>1</v>
      </c>
      <c r="B282" s="930" t="s">
        <v>251</v>
      </c>
      <c r="C282" s="931"/>
      <c r="D282" s="459"/>
      <c r="E282" s="460"/>
      <c r="F282" s="461"/>
      <c r="G282" s="932"/>
      <c r="H282" s="933"/>
      <c r="I282" s="321"/>
    </row>
    <row r="283" spans="1:9" ht="15.75" hidden="1" customHeight="1">
      <c r="A283" s="433">
        <v>2</v>
      </c>
      <c r="B283" s="930" t="s">
        <v>252</v>
      </c>
      <c r="C283" s="931"/>
      <c r="D283" s="462"/>
      <c r="E283" s="442"/>
      <c r="F283" s="443"/>
      <c r="G283" s="934"/>
      <c r="H283" s="935"/>
    </row>
    <row r="284" spans="1:9" ht="15.75" hidden="1" customHeight="1">
      <c r="A284" s="433">
        <v>3</v>
      </c>
      <c r="B284" s="457" t="s">
        <v>253</v>
      </c>
      <c r="C284" s="458"/>
      <c r="D284" s="462"/>
      <c r="E284" s="442"/>
      <c r="F284" s="443"/>
      <c r="G284" s="934"/>
      <c r="H284" s="935"/>
      <c r="I284" s="321"/>
    </row>
    <row r="285" spans="1:9" ht="16.5" hidden="1" customHeight="1">
      <c r="A285" s="433">
        <v>4</v>
      </c>
      <c r="B285" s="457" t="s">
        <v>254</v>
      </c>
      <c r="C285" s="458"/>
      <c r="D285" s="462"/>
      <c r="E285" s="442"/>
      <c r="F285" s="443"/>
      <c r="G285" s="934"/>
      <c r="H285" s="935"/>
      <c r="I285" s="321"/>
    </row>
    <row r="286" spans="1:9" ht="15.75" hidden="1" customHeight="1">
      <c r="A286" s="433">
        <v>5</v>
      </c>
      <c r="B286" s="457" t="s">
        <v>255</v>
      </c>
      <c r="C286" s="458"/>
      <c r="D286" s="462"/>
      <c r="E286" s="442"/>
      <c r="F286" s="443"/>
      <c r="G286" s="934"/>
      <c r="H286" s="935"/>
      <c r="I286" s="321"/>
    </row>
    <row r="287" spans="1:9" hidden="1">
      <c r="A287" s="433">
        <v>6</v>
      </c>
      <c r="B287" s="457" t="s">
        <v>256</v>
      </c>
      <c r="C287" s="458"/>
      <c r="D287" s="463"/>
      <c r="E287" s="445"/>
      <c r="F287" s="446"/>
      <c r="G287" s="936"/>
      <c r="H287" s="937"/>
      <c r="I287" s="321"/>
    </row>
    <row r="288" spans="1:9" ht="49.5" hidden="1" customHeight="1">
      <c r="A288" s="433"/>
      <c r="B288" s="938" t="s">
        <v>257</v>
      </c>
      <c r="C288" s="926"/>
      <c r="D288" s="926"/>
      <c r="E288" s="926"/>
      <c r="F288" s="926"/>
      <c r="G288" s="926"/>
      <c r="H288" s="927"/>
      <c r="I288" s="321"/>
    </row>
    <row r="289" spans="1:9" ht="16.5" hidden="1" customHeight="1">
      <c r="A289" s="464"/>
      <c r="B289" s="319"/>
      <c r="C289" s="319"/>
      <c r="D289" s="425"/>
      <c r="E289" s="425"/>
      <c r="F289" s="425"/>
      <c r="G289" s="425"/>
      <c r="H289" s="425"/>
      <c r="I289" s="321"/>
    </row>
    <row r="290" spans="1:9" ht="16.5" hidden="1" customHeight="1">
      <c r="A290" s="431" t="s">
        <v>240</v>
      </c>
      <c r="B290" s="909" t="s">
        <v>241</v>
      </c>
      <c r="C290" s="939"/>
      <c r="D290" s="449"/>
      <c r="E290" s="940"/>
      <c r="F290" s="941"/>
      <c r="G290" s="942"/>
      <c r="H290" s="943"/>
      <c r="I290" s="321"/>
    </row>
    <row r="291" spans="1:9" ht="28.5" hidden="1" customHeight="1">
      <c r="A291" s="431"/>
      <c r="B291" s="893"/>
      <c r="C291" s="909"/>
      <c r="D291" s="450"/>
      <c r="E291" s="944" t="s">
        <v>259</v>
      </c>
      <c r="F291" s="945"/>
      <c r="G291" s="946" t="s">
        <v>247</v>
      </c>
      <c r="H291" s="947"/>
      <c r="I291" s="321"/>
    </row>
    <row r="292" spans="1:9" ht="56.25" hidden="1" customHeight="1">
      <c r="A292" s="433"/>
      <c r="B292" s="910" t="s">
        <v>243</v>
      </c>
      <c r="C292" s="911"/>
      <c r="D292" s="439"/>
      <c r="E292" s="948"/>
      <c r="F292" s="949"/>
      <c r="G292" s="950"/>
      <c r="H292" s="950"/>
    </row>
    <row r="293" spans="1:9" ht="15.75" hidden="1" customHeight="1">
      <c r="A293" s="433"/>
      <c r="B293" s="850" t="s">
        <v>244</v>
      </c>
      <c r="C293" s="908"/>
      <c r="D293" s="448"/>
      <c r="E293" s="903"/>
      <c r="F293" s="912"/>
      <c r="G293" s="913"/>
      <c r="H293" s="914"/>
      <c r="I293" s="321"/>
    </row>
    <row r="294" spans="1:9" ht="66.75" hidden="1" customHeight="1">
      <c r="A294" s="433"/>
      <c r="B294" s="910" t="s">
        <v>245</v>
      </c>
      <c r="C294" s="911"/>
      <c r="D294" s="439"/>
      <c r="E294" s="948"/>
      <c r="F294" s="949"/>
      <c r="G294" s="950"/>
      <c r="H294" s="950"/>
      <c r="I294" s="321"/>
    </row>
    <row r="295" spans="1:9" ht="20.25" hidden="1" customHeight="1">
      <c r="A295" s="433"/>
      <c r="B295" s="465"/>
      <c r="C295" s="465"/>
      <c r="D295" s="466"/>
      <c r="E295" s="466"/>
      <c r="F295" s="466"/>
      <c r="G295" s="466"/>
      <c r="H295" s="466"/>
      <c r="I295" s="321"/>
    </row>
    <row r="296" spans="1:9" ht="32.25" hidden="1" customHeight="1">
      <c r="A296" s="398"/>
      <c r="B296" s="893" t="e">
        <f>IF(AND(#REF!=2,M198="2 or more"),"Name of Other Partner-2 of JV", "")</f>
        <v>#REF!</v>
      </c>
      <c r="C296" s="893"/>
      <c r="D296" s="893"/>
      <c r="E296" s="892" t="e">
        <f>'[12]Name of Bidder'!C23</f>
        <v>#REF!</v>
      </c>
      <c r="F296" s="893"/>
      <c r="G296" s="893"/>
      <c r="H296" s="909"/>
      <c r="I296" s="321"/>
    </row>
    <row r="297" spans="1:9" ht="29.25" hidden="1" customHeight="1">
      <c r="A297" s="398" t="s">
        <v>229</v>
      </c>
      <c r="B297" s="892" t="s">
        <v>230</v>
      </c>
      <c r="C297" s="893"/>
      <c r="D297" s="893"/>
      <c r="E297" s="893"/>
      <c r="F297" s="893"/>
      <c r="G297" s="893"/>
      <c r="H297" s="893"/>
      <c r="I297" s="321"/>
    </row>
    <row r="298" spans="1:9" ht="19.5" hidden="1" customHeight="1">
      <c r="A298" s="431"/>
      <c r="B298" s="447"/>
      <c r="C298" s="451"/>
      <c r="D298" s="452"/>
      <c r="E298" s="837" t="s">
        <v>247</v>
      </c>
      <c r="F298" s="838" t="s">
        <v>248</v>
      </c>
      <c r="G298" s="837" t="s">
        <v>232</v>
      </c>
      <c r="H298" s="838"/>
      <c r="I298" s="321"/>
    </row>
    <row r="299" spans="1:9" ht="47.25" hidden="1" customHeight="1">
      <c r="A299" s="431"/>
      <c r="B299" s="447"/>
      <c r="C299" s="451"/>
      <c r="D299" s="397" t="s">
        <v>249</v>
      </c>
      <c r="E299" s="917"/>
      <c r="F299" s="918"/>
      <c r="G299" s="917"/>
      <c r="H299" s="918"/>
      <c r="I299" s="321"/>
    </row>
    <row r="300" spans="1:9" ht="17.25" hidden="1" customHeight="1">
      <c r="A300" s="433" t="s">
        <v>233</v>
      </c>
      <c r="B300" s="903" t="s">
        <v>234</v>
      </c>
      <c r="C300" s="912"/>
      <c r="D300" s="453"/>
      <c r="E300" s="919"/>
      <c r="F300" s="920"/>
      <c r="G300" s="919"/>
      <c r="H300" s="920"/>
      <c r="I300" s="321"/>
    </row>
    <row r="301" spans="1:9" ht="17.25" hidden="1" customHeight="1">
      <c r="A301" s="433"/>
      <c r="B301" s="903" t="s">
        <v>250</v>
      </c>
      <c r="C301" s="904"/>
      <c r="D301" s="912"/>
      <c r="E301" s="435" t="s">
        <v>37</v>
      </c>
      <c r="F301" s="436"/>
      <c r="G301" s="436"/>
      <c r="H301" s="437"/>
      <c r="I301" s="321"/>
    </row>
    <row r="302" spans="1:9" ht="15.75" hidden="1" customHeight="1">
      <c r="A302" s="433">
        <v>1</v>
      </c>
      <c r="B302" s="930" t="s">
        <v>251</v>
      </c>
      <c r="C302" s="931"/>
      <c r="D302" s="467"/>
      <c r="E302" s="460"/>
      <c r="F302" s="461"/>
      <c r="G302" s="951"/>
      <c r="H302" s="952"/>
      <c r="I302" s="321"/>
    </row>
    <row r="303" spans="1:9" ht="15.75" hidden="1" customHeight="1">
      <c r="A303" s="433">
        <v>2</v>
      </c>
      <c r="B303" s="930" t="s">
        <v>252</v>
      </c>
      <c r="C303" s="931"/>
      <c r="D303" s="441"/>
      <c r="E303" s="442"/>
      <c r="F303" s="443"/>
      <c r="G303" s="922"/>
      <c r="H303" s="923"/>
    </row>
    <row r="304" spans="1:9" ht="15.75" hidden="1" customHeight="1">
      <c r="A304" s="433">
        <v>3</v>
      </c>
      <c r="B304" s="457" t="s">
        <v>253</v>
      </c>
      <c r="C304" s="458"/>
      <c r="D304" s="441"/>
      <c r="E304" s="442"/>
      <c r="F304" s="443"/>
      <c r="G304" s="922"/>
      <c r="H304" s="923"/>
      <c r="I304" s="321"/>
    </row>
    <row r="305" spans="1:9" ht="16.5" hidden="1" customHeight="1">
      <c r="A305" s="433">
        <v>4</v>
      </c>
      <c r="B305" s="457" t="s">
        <v>254</v>
      </c>
      <c r="C305" s="458"/>
      <c r="D305" s="441"/>
      <c r="E305" s="442"/>
      <c r="F305" s="443"/>
      <c r="G305" s="922"/>
      <c r="H305" s="923"/>
      <c r="I305" s="321"/>
    </row>
    <row r="306" spans="1:9" ht="15.75" hidden="1" customHeight="1">
      <c r="A306" s="433">
        <v>5</v>
      </c>
      <c r="B306" s="457" t="s">
        <v>255</v>
      </c>
      <c r="C306" s="458"/>
      <c r="D306" s="441"/>
      <c r="E306" s="442"/>
      <c r="F306" s="443"/>
      <c r="G306" s="922"/>
      <c r="H306" s="923"/>
      <c r="I306" s="321"/>
    </row>
    <row r="307" spans="1:9" hidden="1">
      <c r="A307" s="433">
        <v>6</v>
      </c>
      <c r="B307" s="457" t="s">
        <v>256</v>
      </c>
      <c r="C307" s="458"/>
      <c r="D307" s="444"/>
      <c r="E307" s="445"/>
      <c r="F307" s="446"/>
      <c r="G307" s="924"/>
      <c r="H307" s="925"/>
      <c r="I307" s="321"/>
    </row>
    <row r="308" spans="1:9" ht="32.25" hidden="1" customHeight="1">
      <c r="A308" s="428"/>
      <c r="B308" s="926" t="s">
        <v>257</v>
      </c>
      <c r="C308" s="926"/>
      <c r="D308" s="926"/>
      <c r="E308" s="926"/>
      <c r="F308" s="926"/>
      <c r="G308" s="926"/>
      <c r="H308" s="927"/>
      <c r="I308" s="321"/>
    </row>
    <row r="309" spans="1:9" ht="32.25" hidden="1" customHeight="1">
      <c r="A309" s="398"/>
      <c r="B309" s="454"/>
      <c r="C309" s="454"/>
      <c r="D309" s="454"/>
      <c r="E309" s="454"/>
      <c r="F309" s="454"/>
      <c r="G309" s="454"/>
      <c r="H309" s="454"/>
      <c r="I309" s="321"/>
    </row>
    <row r="310" spans="1:9" ht="20.25" hidden="1" customHeight="1">
      <c r="A310" s="431" t="s">
        <v>98</v>
      </c>
      <c r="B310" s="892" t="s">
        <v>237</v>
      </c>
      <c r="C310" s="893"/>
      <c r="D310" s="893"/>
      <c r="E310" s="893"/>
      <c r="F310" s="893"/>
      <c r="G310" s="893"/>
      <c r="H310" s="893"/>
      <c r="I310" s="321"/>
    </row>
    <row r="311" spans="1:9" ht="19.5" hidden="1" customHeight="1">
      <c r="A311" s="431"/>
      <c r="B311" s="455"/>
      <c r="C311" s="451"/>
      <c r="D311" s="452"/>
      <c r="E311" s="837" t="s">
        <v>247</v>
      </c>
      <c r="F311" s="838" t="s">
        <v>248</v>
      </c>
      <c r="G311" s="837" t="s">
        <v>232</v>
      </c>
      <c r="H311" s="838"/>
      <c r="I311" s="321"/>
    </row>
    <row r="312" spans="1:9" ht="47.25" hidden="1" customHeight="1">
      <c r="A312" s="431"/>
      <c r="B312" s="455"/>
      <c r="C312" s="451"/>
      <c r="D312" s="397" t="s">
        <v>258</v>
      </c>
      <c r="E312" s="917"/>
      <c r="F312" s="918"/>
      <c r="G312" s="917"/>
      <c r="H312" s="918"/>
      <c r="I312" s="321"/>
    </row>
    <row r="313" spans="1:9" ht="17.25" hidden="1" customHeight="1">
      <c r="A313" s="433" t="s">
        <v>233</v>
      </c>
      <c r="B313" s="848" t="s">
        <v>234</v>
      </c>
      <c r="C313" s="907"/>
      <c r="D313" s="456"/>
      <c r="E313" s="919"/>
      <c r="F313" s="920"/>
      <c r="G313" s="928"/>
      <c r="H313" s="929"/>
      <c r="I313" s="321"/>
    </row>
    <row r="314" spans="1:9" ht="17.25" hidden="1" customHeight="1">
      <c r="A314" s="433"/>
      <c r="B314" s="904" t="s">
        <v>250</v>
      </c>
      <c r="C314" s="904"/>
      <c r="D314" s="848"/>
      <c r="E314" s="435" t="s">
        <v>37</v>
      </c>
      <c r="F314" s="436"/>
      <c r="G314" s="436"/>
      <c r="H314" s="437"/>
      <c r="I314" s="321"/>
    </row>
    <row r="315" spans="1:9" ht="15.75" hidden="1" customHeight="1">
      <c r="A315" s="433">
        <v>1</v>
      </c>
      <c r="B315" s="930" t="s">
        <v>251</v>
      </c>
      <c r="C315" s="931"/>
      <c r="D315" s="459"/>
      <c r="E315" s="460"/>
      <c r="F315" s="461"/>
      <c r="G315" s="932"/>
      <c r="H315" s="933"/>
      <c r="I315" s="321"/>
    </row>
    <row r="316" spans="1:9" ht="15.75" hidden="1" customHeight="1">
      <c r="A316" s="433">
        <v>2</v>
      </c>
      <c r="B316" s="930" t="s">
        <v>252</v>
      </c>
      <c r="C316" s="931"/>
      <c r="D316" s="462"/>
      <c r="E316" s="442"/>
      <c r="F316" s="443"/>
      <c r="G316" s="934"/>
      <c r="H316" s="935"/>
    </row>
    <row r="317" spans="1:9" ht="15.75" hidden="1" customHeight="1">
      <c r="A317" s="433">
        <v>3</v>
      </c>
      <c r="B317" s="457" t="s">
        <v>253</v>
      </c>
      <c r="C317" s="458"/>
      <c r="D317" s="462"/>
      <c r="E317" s="442"/>
      <c r="F317" s="443"/>
      <c r="G317" s="934"/>
      <c r="H317" s="935"/>
      <c r="I317" s="321"/>
    </row>
    <row r="318" spans="1:9" ht="16.5" hidden="1" customHeight="1">
      <c r="A318" s="433">
        <v>4</v>
      </c>
      <c r="B318" s="457" t="s">
        <v>254</v>
      </c>
      <c r="C318" s="458"/>
      <c r="D318" s="462"/>
      <c r="E318" s="442"/>
      <c r="F318" s="443"/>
      <c r="G318" s="934"/>
      <c r="H318" s="935"/>
      <c r="I318" s="321"/>
    </row>
    <row r="319" spans="1:9" ht="15.75" hidden="1" customHeight="1">
      <c r="A319" s="433">
        <v>5</v>
      </c>
      <c r="B319" s="457" t="s">
        <v>255</v>
      </c>
      <c r="C319" s="458"/>
      <c r="D319" s="462"/>
      <c r="E319" s="442"/>
      <c r="F319" s="443"/>
      <c r="G319" s="934"/>
      <c r="H319" s="935"/>
      <c r="I319" s="321"/>
    </row>
    <row r="320" spans="1:9" ht="15.75" hidden="1" customHeight="1">
      <c r="A320" s="433">
        <v>6</v>
      </c>
      <c r="B320" s="457" t="s">
        <v>256</v>
      </c>
      <c r="C320" s="458"/>
      <c r="D320" s="462"/>
      <c r="E320" s="442"/>
      <c r="F320" s="443"/>
      <c r="G320" s="934"/>
      <c r="H320" s="935"/>
      <c r="I320" s="321"/>
    </row>
    <row r="321" spans="1:9" ht="32.25" hidden="1" customHeight="1">
      <c r="A321" s="433"/>
      <c r="B321" s="953" t="s">
        <v>239</v>
      </c>
      <c r="C321" s="953"/>
      <c r="D321" s="463"/>
      <c r="E321" s="445"/>
      <c r="F321" s="446"/>
      <c r="G321" s="936"/>
      <c r="H321" s="937"/>
      <c r="I321" s="321"/>
    </row>
    <row r="322" spans="1:9" ht="32.25" hidden="1" customHeight="1">
      <c r="A322" s="428"/>
      <c r="B322" s="954" t="s">
        <v>257</v>
      </c>
      <c r="C322" s="954"/>
      <c r="D322" s="954"/>
      <c r="E322" s="954"/>
      <c r="F322" s="954"/>
      <c r="G322" s="954"/>
      <c r="H322" s="955"/>
      <c r="I322" s="321"/>
    </row>
    <row r="323" spans="1:9" ht="16.5" hidden="1" customHeight="1">
      <c r="A323" s="428"/>
      <c r="B323" s="319"/>
      <c r="C323" s="319"/>
      <c r="D323" s="425"/>
      <c r="E323" s="425"/>
      <c r="F323" s="425"/>
      <c r="G323" s="425"/>
      <c r="H323" s="425"/>
      <c r="I323" s="321"/>
    </row>
    <row r="324" spans="1:9" ht="16.5" hidden="1" customHeight="1">
      <c r="A324" s="431" t="s">
        <v>240</v>
      </c>
      <c r="B324" s="939" t="s">
        <v>241</v>
      </c>
      <c r="C324" s="939"/>
      <c r="D324" s="449"/>
      <c r="E324" s="940"/>
      <c r="F324" s="941"/>
      <c r="G324" s="942"/>
      <c r="H324" s="943"/>
      <c r="I324" s="321"/>
    </row>
    <row r="325" spans="1:9" ht="28.5" hidden="1" customHeight="1">
      <c r="A325" s="431"/>
      <c r="B325" s="892"/>
      <c r="C325" s="909"/>
      <c r="D325" s="450"/>
      <c r="E325" s="944" t="s">
        <v>259</v>
      </c>
      <c r="F325" s="945"/>
      <c r="G325" s="946" t="s">
        <v>247</v>
      </c>
      <c r="H325" s="947"/>
      <c r="I325" s="321"/>
    </row>
    <row r="326" spans="1:9" ht="56.25" hidden="1" customHeight="1">
      <c r="A326" s="433"/>
      <c r="B326" s="911" t="s">
        <v>243</v>
      </c>
      <c r="C326" s="911"/>
      <c r="D326" s="439"/>
      <c r="E326" s="948"/>
      <c r="F326" s="949"/>
      <c r="G326" s="950"/>
      <c r="H326" s="950"/>
    </row>
    <row r="327" spans="1:9" ht="15.75" hidden="1" customHeight="1">
      <c r="A327" s="433"/>
      <c r="B327" s="908" t="s">
        <v>244</v>
      </c>
      <c r="C327" s="908"/>
      <c r="D327" s="448"/>
      <c r="E327" s="903"/>
      <c r="F327" s="912"/>
      <c r="G327" s="913"/>
      <c r="H327" s="914"/>
      <c r="I327" s="321"/>
    </row>
    <row r="328" spans="1:9" ht="49.5" hidden="1" customHeight="1">
      <c r="A328" s="433"/>
      <c r="B328" s="911" t="s">
        <v>245</v>
      </c>
      <c r="C328" s="911"/>
      <c r="D328" s="439"/>
      <c r="E328" s="948"/>
      <c r="F328" s="949"/>
      <c r="G328" s="950"/>
      <c r="H328" s="950"/>
      <c r="I328" s="321"/>
    </row>
    <row r="329" spans="1:9" ht="22.5" hidden="1" customHeight="1">
      <c r="A329" s="428"/>
      <c r="B329" s="465"/>
      <c r="C329" s="465"/>
      <c r="D329" s="466"/>
      <c r="E329" s="466"/>
      <c r="F329" s="466"/>
      <c r="G329" s="466"/>
      <c r="H329" s="466"/>
      <c r="I329" s="321"/>
    </row>
    <row r="330" spans="1:9" ht="17.25" hidden="1" customHeight="1">
      <c r="A330" s="468" t="s">
        <v>260</v>
      </c>
      <c r="B330" s="956" t="s">
        <v>261</v>
      </c>
      <c r="C330" s="956"/>
      <c r="D330" s="956"/>
      <c r="E330" s="956"/>
      <c r="F330" s="956"/>
      <c r="G330" s="956"/>
      <c r="H330" s="956"/>
      <c r="I330" s="321"/>
    </row>
    <row r="331" spans="1:9" ht="12" hidden="1" customHeight="1">
      <c r="A331" s="321"/>
      <c r="B331" s="384"/>
      <c r="C331" s="384"/>
      <c r="D331" s="384"/>
      <c r="E331" s="384"/>
      <c r="F331" s="384"/>
      <c r="G331" s="384"/>
      <c r="H331" s="321"/>
      <c r="I331" s="321"/>
    </row>
    <row r="332" spans="1:9" ht="75" hidden="1" customHeight="1">
      <c r="A332" s="469"/>
      <c r="B332" s="957" t="s">
        <v>262</v>
      </c>
      <c r="C332" s="957"/>
      <c r="D332" s="957"/>
      <c r="E332" s="957"/>
      <c r="F332" s="957"/>
      <c r="G332" s="957"/>
      <c r="H332" s="957"/>
      <c r="I332" s="321"/>
    </row>
    <row r="333" spans="1:9" ht="185.25" hidden="1" customHeight="1">
      <c r="A333" s="428"/>
      <c r="B333" s="958" t="s">
        <v>263</v>
      </c>
      <c r="C333" s="958"/>
      <c r="D333" s="958"/>
      <c r="E333" s="958"/>
      <c r="F333" s="958"/>
      <c r="G333" s="958"/>
      <c r="H333" s="958"/>
    </row>
    <row r="334" spans="1:9" ht="40.15" hidden="1" customHeight="1">
      <c r="A334" s="428"/>
      <c r="B334" s="957"/>
      <c r="C334" s="957"/>
      <c r="D334" s="957"/>
      <c r="E334" s="957"/>
      <c r="F334" s="957"/>
      <c r="G334" s="957"/>
      <c r="H334" s="957"/>
      <c r="I334" s="321"/>
    </row>
    <row r="335" spans="1:9" ht="9" hidden="1" customHeight="1">
      <c r="A335" s="321"/>
      <c r="B335" s="321"/>
      <c r="C335" s="321"/>
      <c r="D335" s="321"/>
      <c r="E335" s="321"/>
      <c r="F335" s="321"/>
      <c r="G335" s="321"/>
      <c r="H335" s="321"/>
      <c r="I335" s="321"/>
    </row>
    <row r="336" spans="1:9" ht="33.75" hidden="1" customHeight="1">
      <c r="A336" s="428"/>
      <c r="B336" s="957"/>
      <c r="C336" s="957"/>
      <c r="D336" s="957"/>
      <c r="E336" s="957"/>
      <c r="F336" s="957"/>
      <c r="G336" s="957"/>
      <c r="H336" s="957"/>
      <c r="I336" s="321"/>
    </row>
    <row r="337" spans="1:9" hidden="1">
      <c r="B337" s="384"/>
      <c r="C337" s="384"/>
      <c r="D337" s="384"/>
      <c r="E337" s="384"/>
      <c r="F337" s="384"/>
      <c r="G337" s="384"/>
    </row>
    <row r="338" spans="1:9" ht="42" hidden="1" customHeight="1">
      <c r="A338" s="427"/>
      <c r="B338" s="957"/>
      <c r="C338" s="957"/>
      <c r="D338" s="957"/>
      <c r="E338" s="957"/>
      <c r="F338" s="957"/>
      <c r="G338" s="957"/>
      <c r="H338" s="957"/>
      <c r="I338" s="321"/>
    </row>
    <row r="339" spans="1:9" hidden="1">
      <c r="A339" s="321"/>
      <c r="B339" s="321"/>
      <c r="C339" s="321"/>
      <c r="D339" s="321"/>
      <c r="E339" s="321"/>
      <c r="F339" s="321"/>
      <c r="G339" s="321"/>
      <c r="H339" s="321"/>
      <c r="I339" s="321"/>
    </row>
    <row r="340" spans="1:9" ht="19.5" hidden="1" customHeight="1">
      <c r="A340" s="427"/>
      <c r="B340" s="957" t="s">
        <v>264</v>
      </c>
      <c r="C340" s="957"/>
      <c r="D340" s="957"/>
      <c r="E340" s="957"/>
      <c r="F340" s="957"/>
      <c r="G340" s="957"/>
      <c r="H340" s="957"/>
      <c r="I340" s="321"/>
    </row>
    <row r="341" spans="1:9" hidden="1">
      <c r="A341" s="321"/>
      <c r="B341" s="384"/>
      <c r="C341" s="384"/>
      <c r="D341" s="384"/>
      <c r="E341" s="384"/>
      <c r="F341" s="384"/>
      <c r="G341" s="384"/>
      <c r="H341" s="321"/>
      <c r="I341" s="321"/>
    </row>
    <row r="342" spans="1:9" ht="40.15" hidden="1" customHeight="1">
      <c r="A342" s="427" t="s">
        <v>265</v>
      </c>
      <c r="B342" s="958" t="s">
        <v>266</v>
      </c>
      <c r="C342" s="958"/>
      <c r="D342" s="958"/>
      <c r="E342" s="958"/>
      <c r="F342" s="958"/>
      <c r="G342" s="958"/>
      <c r="H342" s="958"/>
      <c r="I342" s="321"/>
    </row>
    <row r="343" spans="1:9" hidden="1">
      <c r="A343" s="321"/>
      <c r="B343" s="384"/>
      <c r="C343" s="384"/>
      <c r="D343" s="384"/>
      <c r="E343" s="384"/>
      <c r="F343" s="384"/>
      <c r="G343" s="384"/>
      <c r="H343" s="321"/>
      <c r="I343" s="321"/>
    </row>
    <row r="344" spans="1:9" ht="90" hidden="1" customHeight="1">
      <c r="A344" s="427" t="s">
        <v>267</v>
      </c>
      <c r="B344" s="958" t="s">
        <v>268</v>
      </c>
      <c r="C344" s="958"/>
      <c r="D344" s="958"/>
      <c r="E344" s="958"/>
      <c r="F344" s="958"/>
      <c r="G344" s="958"/>
      <c r="H344" s="958"/>
    </row>
    <row r="345" spans="1:9" hidden="1">
      <c r="A345" s="321"/>
      <c r="B345" s="321"/>
      <c r="C345" s="321"/>
      <c r="D345" s="321"/>
      <c r="E345" s="321"/>
      <c r="F345" s="321"/>
      <c r="G345" s="321"/>
      <c r="H345" s="321"/>
      <c r="I345" s="321"/>
    </row>
    <row r="346" spans="1:9" ht="48" hidden="1" customHeight="1">
      <c r="A346" s="427" t="s">
        <v>269</v>
      </c>
      <c r="B346" s="957" t="s">
        <v>270</v>
      </c>
      <c r="C346" s="957"/>
      <c r="D346" s="957"/>
      <c r="E346" s="957"/>
      <c r="F346" s="957"/>
      <c r="G346" s="957"/>
      <c r="H346" s="957"/>
      <c r="I346" s="321"/>
    </row>
    <row r="347" spans="1:9" ht="17.25" hidden="1" customHeight="1">
      <c r="A347" s="321"/>
      <c r="B347" s="321"/>
      <c r="C347" s="321"/>
      <c r="D347" s="320"/>
      <c r="E347" s="321"/>
      <c r="F347" s="321"/>
      <c r="G347" s="321"/>
      <c r="H347" s="321"/>
      <c r="I347" s="321"/>
    </row>
    <row r="348" spans="1:9" ht="21" hidden="1" customHeight="1">
      <c r="A348" s="427" t="s">
        <v>271</v>
      </c>
      <c r="B348" s="957" t="s">
        <v>272</v>
      </c>
      <c r="C348" s="957"/>
      <c r="D348" s="957"/>
      <c r="E348" s="957"/>
      <c r="F348" s="957"/>
      <c r="G348" s="957"/>
      <c r="H348" s="957"/>
      <c r="I348" s="321"/>
    </row>
    <row r="349" spans="1:9" ht="29.25" hidden="1" customHeight="1">
      <c r="A349" s="427"/>
      <c r="B349" s="959" t="s">
        <v>273</v>
      </c>
      <c r="C349" s="959"/>
      <c r="D349" s="959"/>
      <c r="E349" s="959"/>
      <c r="F349" s="959"/>
      <c r="G349" s="959"/>
      <c r="H349" s="959"/>
      <c r="I349" s="321"/>
    </row>
    <row r="350" spans="1:9" ht="17.25" hidden="1" customHeight="1">
      <c r="A350" s="427"/>
      <c r="B350" s="470"/>
      <c r="C350" s="470"/>
      <c r="D350" s="470"/>
      <c r="E350" s="470"/>
      <c r="F350" s="470"/>
      <c r="G350" s="470"/>
      <c r="H350" s="470"/>
    </row>
    <row r="351" spans="1:9" ht="72" hidden="1" customHeight="1">
      <c r="A351" s="428">
        <v>4.0999999999999996</v>
      </c>
      <c r="B351" s="830" t="s">
        <v>274</v>
      </c>
      <c r="C351" s="830"/>
      <c r="D351" s="830"/>
      <c r="E351" s="830"/>
      <c r="F351" s="830"/>
      <c r="G351" s="830"/>
      <c r="H351" s="830"/>
    </row>
    <row r="352" spans="1:9" ht="16.5" hidden="1" customHeight="1">
      <c r="A352" s="383" t="s">
        <v>90</v>
      </c>
      <c r="B352" s="960" t="str">
        <f>"For  " &amp;B199</f>
        <v>For  Name of the Bidder</v>
      </c>
      <c r="C352" s="960"/>
      <c r="D352" s="960"/>
      <c r="E352" s="960"/>
      <c r="F352" s="960"/>
      <c r="G352" s="321"/>
      <c r="H352" s="321"/>
      <c r="I352" s="321"/>
    </row>
    <row r="353" spans="1:9" ht="15.75" hidden="1" customHeight="1">
      <c r="A353" s="321"/>
      <c r="B353" s="471" t="s">
        <v>84</v>
      </c>
      <c r="C353" s="961"/>
      <c r="D353" s="962"/>
      <c r="E353" s="962"/>
      <c r="F353" s="962"/>
      <c r="G353" s="962"/>
      <c r="H353" s="963"/>
      <c r="I353" s="321"/>
    </row>
    <row r="354" spans="1:9" ht="15.75" hidden="1" customHeight="1">
      <c r="A354" s="321"/>
      <c r="B354" s="471" t="s">
        <v>85</v>
      </c>
      <c r="C354" s="961"/>
      <c r="D354" s="962"/>
      <c r="E354" s="962"/>
      <c r="F354" s="962"/>
      <c r="G354" s="962"/>
      <c r="H354" s="963"/>
      <c r="I354" s="321"/>
    </row>
    <row r="355" spans="1:9" ht="15.75" hidden="1" customHeight="1">
      <c r="A355" s="321"/>
      <c r="B355" s="471" t="s">
        <v>86</v>
      </c>
      <c r="C355" s="961"/>
      <c r="D355" s="962"/>
      <c r="E355" s="962"/>
      <c r="F355" s="962"/>
      <c r="G355" s="962"/>
      <c r="H355" s="963"/>
      <c r="I355" s="321"/>
    </row>
    <row r="356" spans="1:9" ht="15.75" hidden="1" customHeight="1">
      <c r="A356" s="321"/>
      <c r="B356" s="471" t="s">
        <v>176</v>
      </c>
      <c r="C356" s="961"/>
      <c r="D356" s="962"/>
      <c r="E356" s="962"/>
      <c r="F356" s="962"/>
      <c r="G356" s="962"/>
      <c r="H356" s="963"/>
      <c r="I356" s="321"/>
    </row>
    <row r="357" spans="1:9" ht="15.75" hidden="1" customHeight="1">
      <c r="A357" s="321"/>
      <c r="B357" s="471" t="s">
        <v>177</v>
      </c>
      <c r="C357" s="961"/>
      <c r="D357" s="962"/>
      <c r="E357" s="962"/>
      <c r="F357" s="962"/>
      <c r="G357" s="962"/>
      <c r="H357" s="963"/>
      <c r="I357" s="321"/>
    </row>
    <row r="358" spans="1:9" ht="15.75" hidden="1" customHeight="1">
      <c r="A358" s="321"/>
      <c r="B358" s="471" t="s">
        <v>179</v>
      </c>
      <c r="C358" s="961"/>
      <c r="D358" s="962"/>
      <c r="E358" s="962"/>
      <c r="F358" s="962"/>
      <c r="G358" s="962"/>
      <c r="H358" s="963"/>
      <c r="I358" s="321"/>
    </row>
    <row r="359" spans="1:9" ht="15.75" hidden="1" customHeight="1">
      <c r="A359" s="321"/>
      <c r="B359" s="471" t="s">
        <v>181</v>
      </c>
      <c r="C359" s="961"/>
      <c r="D359" s="962"/>
      <c r="E359" s="962"/>
      <c r="F359" s="962"/>
      <c r="G359" s="962"/>
      <c r="H359" s="963"/>
      <c r="I359" s="321"/>
    </row>
    <row r="360" spans="1:9" ht="15.75" hidden="1" customHeight="1">
      <c r="A360" s="321"/>
      <c r="B360" s="471" t="s">
        <v>275</v>
      </c>
      <c r="C360" s="961"/>
      <c r="D360" s="962"/>
      <c r="E360" s="962"/>
      <c r="F360" s="962"/>
      <c r="G360" s="962"/>
      <c r="H360" s="963"/>
      <c r="I360" s="321"/>
    </row>
    <row r="361" spans="1:9" ht="15.75" hidden="1" customHeight="1">
      <c r="A361" s="321"/>
      <c r="B361" s="471" t="s">
        <v>276</v>
      </c>
      <c r="C361" s="961"/>
      <c r="D361" s="962"/>
      <c r="E361" s="962"/>
      <c r="F361" s="962"/>
      <c r="G361" s="962"/>
      <c r="H361" s="963"/>
      <c r="I361" s="321"/>
    </row>
    <row r="362" spans="1:9" ht="15.75" hidden="1" customHeight="1">
      <c r="A362" s="321"/>
      <c r="B362" s="471" t="s">
        <v>277</v>
      </c>
      <c r="C362" s="961"/>
      <c r="D362" s="962"/>
      <c r="E362" s="962"/>
      <c r="F362" s="962"/>
      <c r="G362" s="962"/>
      <c r="H362" s="963"/>
      <c r="I362" s="321"/>
    </row>
    <row r="363" spans="1:9" hidden="1">
      <c r="A363" s="321"/>
      <c r="B363" s="321"/>
      <c r="C363" s="321"/>
      <c r="D363" s="321"/>
      <c r="E363" s="321"/>
      <c r="F363" s="321"/>
      <c r="G363" s="321"/>
      <c r="H363" s="321"/>
      <c r="I363" s="321"/>
    </row>
    <row r="364" spans="1:9" ht="16.5" hidden="1" customHeight="1">
      <c r="A364" s="383" t="s">
        <v>98</v>
      </c>
      <c r="B364" s="960" t="e">
        <f>"For  " &amp;B260</f>
        <v>#REF!</v>
      </c>
      <c r="C364" s="960"/>
      <c r="D364" s="960"/>
      <c r="E364" s="960"/>
      <c r="F364" s="960"/>
      <c r="G364" s="321"/>
      <c r="H364" s="321"/>
      <c r="I364" s="321"/>
    </row>
    <row r="365" spans="1:9" ht="15.75" hidden="1" customHeight="1">
      <c r="A365" s="321"/>
      <c r="B365" s="471" t="s">
        <v>84</v>
      </c>
      <c r="C365" s="961"/>
      <c r="D365" s="962"/>
      <c r="E365" s="962"/>
      <c r="F365" s="962"/>
      <c r="G365" s="962"/>
      <c r="H365" s="963"/>
      <c r="I365" s="321"/>
    </row>
    <row r="366" spans="1:9" ht="15.75" hidden="1" customHeight="1">
      <c r="A366" s="321"/>
      <c r="B366" s="471" t="s">
        <v>85</v>
      </c>
      <c r="C366" s="961"/>
      <c r="D366" s="962"/>
      <c r="E366" s="962"/>
      <c r="F366" s="962"/>
      <c r="G366" s="962"/>
      <c r="H366" s="963"/>
      <c r="I366" s="321"/>
    </row>
    <row r="367" spans="1:9" ht="15.75" hidden="1" customHeight="1">
      <c r="A367" s="321"/>
      <c r="B367" s="471" t="s">
        <v>86</v>
      </c>
      <c r="C367" s="961"/>
      <c r="D367" s="962"/>
      <c r="E367" s="962"/>
      <c r="F367" s="962"/>
      <c r="G367" s="962"/>
      <c r="H367" s="963"/>
      <c r="I367" s="321"/>
    </row>
    <row r="368" spans="1:9" ht="15.75" hidden="1" customHeight="1">
      <c r="A368" s="321"/>
      <c r="B368" s="471" t="s">
        <v>176</v>
      </c>
      <c r="C368" s="961"/>
      <c r="D368" s="962"/>
      <c r="E368" s="962"/>
      <c r="F368" s="962"/>
      <c r="G368" s="962"/>
      <c r="H368" s="963"/>
      <c r="I368" s="321"/>
    </row>
    <row r="369" spans="1:9" ht="15.75" hidden="1" customHeight="1">
      <c r="A369" s="321"/>
      <c r="B369" s="471" t="s">
        <v>177</v>
      </c>
      <c r="C369" s="961"/>
      <c r="D369" s="962"/>
      <c r="E369" s="962"/>
      <c r="F369" s="962"/>
      <c r="G369" s="962"/>
      <c r="H369" s="963"/>
      <c r="I369" s="321"/>
    </row>
    <row r="370" spans="1:9" ht="15.75" hidden="1" customHeight="1">
      <c r="A370" s="321"/>
      <c r="B370" s="471" t="s">
        <v>179</v>
      </c>
      <c r="C370" s="961"/>
      <c r="D370" s="962"/>
      <c r="E370" s="962"/>
      <c r="F370" s="962"/>
      <c r="G370" s="962"/>
      <c r="H370" s="963"/>
      <c r="I370" s="321"/>
    </row>
    <row r="371" spans="1:9" ht="15.75" hidden="1" customHeight="1">
      <c r="A371" s="321"/>
      <c r="B371" s="471" t="s">
        <v>181</v>
      </c>
      <c r="C371" s="961"/>
      <c r="D371" s="962"/>
      <c r="E371" s="962"/>
      <c r="F371" s="962"/>
      <c r="G371" s="962"/>
      <c r="H371" s="963"/>
      <c r="I371" s="321"/>
    </row>
    <row r="372" spans="1:9" ht="15.75" hidden="1" customHeight="1">
      <c r="A372" s="321"/>
      <c r="B372" s="471" t="s">
        <v>275</v>
      </c>
      <c r="C372" s="961"/>
      <c r="D372" s="962"/>
      <c r="E372" s="962"/>
      <c r="F372" s="962"/>
      <c r="G372" s="962"/>
      <c r="H372" s="963"/>
      <c r="I372" s="321"/>
    </row>
    <row r="373" spans="1:9" ht="15.75" hidden="1" customHeight="1">
      <c r="A373" s="321"/>
      <c r="B373" s="471" t="s">
        <v>276</v>
      </c>
      <c r="C373" s="961"/>
      <c r="D373" s="962"/>
      <c r="E373" s="962"/>
      <c r="F373" s="962"/>
      <c r="G373" s="962"/>
      <c r="H373" s="963"/>
      <c r="I373" s="321"/>
    </row>
    <row r="374" spans="1:9" ht="15.75" hidden="1" customHeight="1">
      <c r="A374" s="321"/>
      <c r="B374" s="471" t="s">
        <v>277</v>
      </c>
      <c r="C374" s="961"/>
      <c r="D374" s="962"/>
      <c r="E374" s="962"/>
      <c r="F374" s="962"/>
      <c r="G374" s="962"/>
      <c r="H374" s="963"/>
      <c r="I374" s="321"/>
    </row>
    <row r="375" spans="1:9" hidden="1">
      <c r="A375" s="321"/>
      <c r="B375" s="472"/>
      <c r="C375" s="473"/>
      <c r="D375" s="473"/>
      <c r="E375" s="473"/>
      <c r="F375" s="473"/>
      <c r="G375" s="473"/>
      <c r="H375" s="473"/>
      <c r="I375" s="321"/>
    </row>
    <row r="376" spans="1:9" ht="16.5" hidden="1" customHeight="1">
      <c r="A376" s="383" t="s">
        <v>240</v>
      </c>
      <c r="B376" s="960" t="e">
        <f>"For  "&amp;B296</f>
        <v>#REF!</v>
      </c>
      <c r="C376" s="960"/>
      <c r="D376" s="960"/>
      <c r="E376" s="960"/>
      <c r="F376" s="960"/>
      <c r="G376" s="321"/>
      <c r="H376" s="321"/>
      <c r="I376" s="321"/>
    </row>
    <row r="377" spans="1:9" ht="15.75" hidden="1" customHeight="1">
      <c r="A377" s="321"/>
      <c r="B377" s="471" t="s">
        <v>84</v>
      </c>
      <c r="C377" s="961"/>
      <c r="D377" s="962"/>
      <c r="E377" s="962"/>
      <c r="F377" s="962"/>
      <c r="G377" s="962"/>
      <c r="H377" s="963"/>
      <c r="I377" s="321"/>
    </row>
    <row r="378" spans="1:9" ht="15.75" hidden="1" customHeight="1">
      <c r="A378" s="321"/>
      <c r="B378" s="471" t="s">
        <v>85</v>
      </c>
      <c r="C378" s="961"/>
      <c r="D378" s="962"/>
      <c r="E378" s="962"/>
      <c r="F378" s="962"/>
      <c r="G378" s="962"/>
      <c r="H378" s="963"/>
      <c r="I378" s="321"/>
    </row>
    <row r="379" spans="1:9" ht="15.75" hidden="1" customHeight="1">
      <c r="A379" s="321"/>
      <c r="B379" s="471" t="s">
        <v>86</v>
      </c>
      <c r="C379" s="961"/>
      <c r="D379" s="962"/>
      <c r="E379" s="962"/>
      <c r="F379" s="962"/>
      <c r="G379" s="962"/>
      <c r="H379" s="963"/>
      <c r="I379" s="321"/>
    </row>
    <row r="380" spans="1:9" ht="15.75" hidden="1" customHeight="1">
      <c r="A380" s="321"/>
      <c r="B380" s="471" t="s">
        <v>176</v>
      </c>
      <c r="C380" s="961"/>
      <c r="D380" s="962"/>
      <c r="E380" s="962"/>
      <c r="F380" s="962"/>
      <c r="G380" s="962"/>
      <c r="H380" s="963"/>
      <c r="I380" s="321"/>
    </row>
    <row r="381" spans="1:9" ht="15.75" hidden="1" customHeight="1">
      <c r="A381" s="321"/>
      <c r="B381" s="471" t="s">
        <v>177</v>
      </c>
      <c r="C381" s="961"/>
      <c r="D381" s="962"/>
      <c r="E381" s="962"/>
      <c r="F381" s="962"/>
      <c r="G381" s="962"/>
      <c r="H381" s="963"/>
      <c r="I381" s="321"/>
    </row>
    <row r="382" spans="1:9" ht="15.75" hidden="1" customHeight="1">
      <c r="A382" s="321"/>
      <c r="B382" s="471" t="s">
        <v>179</v>
      </c>
      <c r="C382" s="961"/>
      <c r="D382" s="962"/>
      <c r="E382" s="962"/>
      <c r="F382" s="962"/>
      <c r="G382" s="962"/>
      <c r="H382" s="963"/>
      <c r="I382" s="321"/>
    </row>
    <row r="383" spans="1:9" ht="15.75" hidden="1" customHeight="1">
      <c r="A383" s="321"/>
      <c r="B383" s="471" t="s">
        <v>181</v>
      </c>
      <c r="C383" s="961"/>
      <c r="D383" s="962"/>
      <c r="E383" s="962"/>
      <c r="F383" s="962"/>
      <c r="G383" s="962"/>
      <c r="H383" s="963"/>
      <c r="I383" s="321"/>
    </row>
    <row r="384" spans="1:9" ht="15.75" hidden="1" customHeight="1">
      <c r="A384" s="321"/>
      <c r="B384" s="471" t="s">
        <v>275</v>
      </c>
      <c r="C384" s="961"/>
      <c r="D384" s="962"/>
      <c r="E384" s="962"/>
      <c r="F384" s="962"/>
      <c r="G384" s="962"/>
      <c r="H384" s="963"/>
      <c r="I384" s="321"/>
    </row>
    <row r="385" spans="1:12" ht="15.75" hidden="1" customHeight="1">
      <c r="A385" s="321"/>
      <c r="B385" s="471" t="s">
        <v>276</v>
      </c>
      <c r="C385" s="961"/>
      <c r="D385" s="962"/>
      <c r="E385" s="962"/>
      <c r="F385" s="962"/>
      <c r="G385" s="962"/>
      <c r="H385" s="963"/>
      <c r="I385" s="321"/>
    </row>
    <row r="386" spans="1:12" ht="15.75" hidden="1" customHeight="1">
      <c r="A386" s="321"/>
      <c r="B386" s="471" t="s">
        <v>277</v>
      </c>
      <c r="C386" s="961"/>
      <c r="D386" s="962"/>
      <c r="E386" s="962"/>
      <c r="F386" s="962"/>
      <c r="G386" s="962"/>
      <c r="H386" s="963"/>
      <c r="I386" s="321"/>
    </row>
    <row r="387" spans="1:12" ht="27.75" customHeight="1">
      <c r="A387" s="578" t="s">
        <v>278</v>
      </c>
      <c r="B387" s="828" t="s">
        <v>279</v>
      </c>
      <c r="C387" s="828"/>
      <c r="D387" s="828"/>
      <c r="E387" s="828"/>
      <c r="F387" s="828"/>
      <c r="G387" s="828"/>
      <c r="H387" s="828"/>
      <c r="I387" s="321"/>
    </row>
    <row r="388" spans="1:12" ht="42" customHeight="1">
      <c r="A388" s="384">
        <v>6.1</v>
      </c>
      <c r="B388" s="830" t="s">
        <v>280</v>
      </c>
      <c r="C388" s="830"/>
      <c r="D388" s="830"/>
      <c r="E388" s="830"/>
      <c r="F388" s="830"/>
      <c r="G388" s="830"/>
      <c r="H388" s="830"/>
    </row>
    <row r="389" spans="1:12" ht="105.75" customHeight="1">
      <c r="A389" s="321"/>
      <c r="B389" s="428" t="s">
        <v>281</v>
      </c>
      <c r="C389" s="830" t="s">
        <v>282</v>
      </c>
      <c r="D389" s="830"/>
      <c r="E389" s="830"/>
      <c r="F389" s="830"/>
      <c r="G389" s="830"/>
      <c r="H389" s="830"/>
      <c r="I389" s="474"/>
    </row>
    <row r="390" spans="1:12" ht="78" customHeight="1">
      <c r="A390" s="321"/>
      <c r="B390" s="428" t="s">
        <v>283</v>
      </c>
      <c r="C390" s="830" t="s">
        <v>284</v>
      </c>
      <c r="D390" s="830"/>
      <c r="E390" s="830"/>
      <c r="F390" s="830"/>
      <c r="G390" s="830"/>
      <c r="H390" s="830"/>
      <c r="I390" s="321"/>
    </row>
    <row r="391" spans="1:12" ht="9" customHeight="1">
      <c r="A391" s="321"/>
      <c r="B391" s="321"/>
      <c r="C391" s="321"/>
      <c r="D391" s="321"/>
      <c r="E391" s="321"/>
      <c r="F391" s="321"/>
      <c r="G391" s="321"/>
      <c r="H391" s="321"/>
      <c r="I391" s="321"/>
    </row>
    <row r="392" spans="1:12" ht="23.25" customHeight="1">
      <c r="A392" s="384">
        <v>6.2</v>
      </c>
      <c r="B392" s="830" t="s">
        <v>285</v>
      </c>
      <c r="C392" s="830"/>
      <c r="D392" s="830"/>
      <c r="E392" s="830"/>
      <c r="F392" s="830"/>
      <c r="G392" s="830"/>
      <c r="H392" s="830"/>
    </row>
    <row r="393" spans="1:12" ht="10.5" customHeight="1">
      <c r="A393" s="321"/>
      <c r="B393" s="321"/>
      <c r="C393" s="321"/>
      <c r="D393" s="321"/>
      <c r="E393" s="321"/>
      <c r="F393" s="321"/>
      <c r="G393" s="321"/>
      <c r="H393" s="321"/>
      <c r="I393" s="321"/>
    </row>
    <row r="394" spans="1:12" ht="24" customHeight="1">
      <c r="A394" s="270"/>
      <c r="B394" s="830" t="s">
        <v>286</v>
      </c>
      <c r="C394" s="830"/>
      <c r="D394" s="830"/>
      <c r="E394" s="830"/>
      <c r="F394" s="830"/>
      <c r="G394" s="830"/>
      <c r="H394" s="830"/>
      <c r="I394" s="321"/>
    </row>
    <row r="395" spans="1:12" ht="32.25" customHeight="1">
      <c r="A395" s="475"/>
      <c r="B395" s="964"/>
      <c r="C395" s="965"/>
      <c r="D395" s="476" t="s">
        <v>287</v>
      </c>
      <c r="E395" s="966"/>
      <c r="F395" s="967"/>
      <c r="G395" s="967"/>
      <c r="H395" s="967"/>
      <c r="I395" s="321"/>
    </row>
    <row r="396" spans="1:12" ht="50.25" customHeight="1">
      <c r="A396" s="477" t="s">
        <v>90</v>
      </c>
      <c r="B396" s="907" t="s">
        <v>288</v>
      </c>
      <c r="C396" s="907"/>
      <c r="D396" s="298" t="s">
        <v>289</v>
      </c>
      <c r="E396" s="321"/>
      <c r="F396" s="321"/>
      <c r="G396" s="321"/>
      <c r="H396" s="321"/>
      <c r="I396" s="321"/>
    </row>
    <row r="397" spans="1:12" ht="21" customHeight="1">
      <c r="A397" s="478"/>
      <c r="B397" s="968" t="s">
        <v>290</v>
      </c>
      <c r="C397" s="969"/>
      <c r="D397" s="479"/>
      <c r="E397" s="321"/>
      <c r="F397" s="321"/>
      <c r="G397" s="321"/>
      <c r="H397" s="321"/>
      <c r="I397" s="304"/>
      <c r="J397" s="480"/>
      <c r="K397" s="481"/>
    </row>
    <row r="398" spans="1:12" ht="23.25" customHeight="1">
      <c r="A398" s="478"/>
      <c r="B398" s="968" t="s">
        <v>291</v>
      </c>
      <c r="C398" s="969"/>
      <c r="D398" s="479"/>
      <c r="E398" s="321"/>
      <c r="F398" s="321"/>
      <c r="G398" s="321"/>
      <c r="H398" s="321"/>
      <c r="J398" s="482"/>
      <c r="K398" s="483"/>
    </row>
    <row r="399" spans="1:12" ht="21.75" customHeight="1">
      <c r="A399" s="478"/>
      <c r="B399" s="968" t="s">
        <v>292</v>
      </c>
      <c r="C399" s="969"/>
      <c r="D399" s="479"/>
      <c r="E399" s="321"/>
      <c r="F399" s="321"/>
      <c r="G399" s="321"/>
      <c r="H399" s="321"/>
      <c r="I399" s="304"/>
      <c r="J399" s="480"/>
      <c r="K399" s="481"/>
      <c r="L399" s="304"/>
    </row>
    <row r="400" spans="1:12" ht="20.25" customHeight="1">
      <c r="A400" s="478"/>
      <c r="B400" s="968" t="s">
        <v>293</v>
      </c>
      <c r="C400" s="969"/>
      <c r="D400" s="479"/>
      <c r="E400" s="321"/>
      <c r="F400" s="321"/>
      <c r="G400" s="321"/>
      <c r="H400" s="321"/>
      <c r="I400" s="304"/>
      <c r="J400" s="480"/>
      <c r="K400" s="481"/>
      <c r="L400" s="304"/>
    </row>
    <row r="401" spans="1:12" ht="21.75" customHeight="1">
      <c r="A401" s="478"/>
      <c r="B401" s="859" t="s">
        <v>294</v>
      </c>
      <c r="C401" s="861"/>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72</v>
      </c>
      <c r="C405" s="484" t="str">
        <f>'Names of Bidder'!D36&amp;"-"&amp; 'Names of Bidder'!E36&amp;"-" &amp;'Names of Bidder'!F36</f>
        <v>--</v>
      </c>
      <c r="F405" s="301" t="s">
        <v>73</v>
      </c>
      <c r="G405" s="302" t="str">
        <f>IF('Names of Bidder'!D33=0, "", 'Names of Bidder'!D33)</f>
        <v/>
      </c>
      <c r="H405" s="302"/>
      <c r="I405" s="302"/>
    </row>
    <row r="406" spans="1:12" ht="16.5">
      <c r="B406" s="302" t="s">
        <v>74</v>
      </c>
      <c r="C406" s="484" t="str">
        <f>IF('Names of Bidder'!D37=0, "", 'Names of Bidder'!D37)</f>
        <v/>
      </c>
      <c r="F406" s="301" t="s">
        <v>75</v>
      </c>
      <c r="G406" s="302" t="str">
        <f>IF('Names of Bidder'!D34=0, "", 'Names of Bidder'!D34)</f>
        <v/>
      </c>
      <c r="H406" s="302"/>
      <c r="I406" s="302"/>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893585</xdr:colOff>
                    <xdr:row>163</xdr:row>
                    <xdr:rowOff>59350</xdr:rowOff>
                  </from>
                  <to>
                    <xdr:col>6</xdr:col>
                    <xdr:colOff>893607</xdr:colOff>
                    <xdr:row>163</xdr:row>
                    <xdr:rowOff>59350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893581</xdr:colOff>
                    <xdr:row>163</xdr:row>
                    <xdr:rowOff>59350</xdr:rowOff>
                  </from>
                  <to>
                    <xdr:col>6</xdr:col>
                    <xdr:colOff>893612</xdr:colOff>
                    <xdr:row>163</xdr:row>
                    <xdr:rowOff>59350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893583</xdr:colOff>
                    <xdr:row>163</xdr:row>
                    <xdr:rowOff>59350</xdr:rowOff>
                  </from>
                  <to>
                    <xdr:col>6</xdr:col>
                    <xdr:colOff>893610</xdr:colOff>
                    <xdr:row>163</xdr:row>
                    <xdr:rowOff>59350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893580</xdr:colOff>
                    <xdr:row>163</xdr:row>
                    <xdr:rowOff>59350</xdr:rowOff>
                  </from>
                  <to>
                    <xdr:col>6</xdr:col>
                    <xdr:colOff>893614</xdr:colOff>
                    <xdr:row>163</xdr:row>
                    <xdr:rowOff>59350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893564</xdr:colOff>
                    <xdr:row>163</xdr:row>
                    <xdr:rowOff>59350</xdr:rowOff>
                  </from>
                  <to>
                    <xdr:col>6</xdr:col>
                    <xdr:colOff>893630</xdr:colOff>
                    <xdr:row>163</xdr:row>
                    <xdr:rowOff>59350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50557</xdr:colOff>
                    <xdr:row>88</xdr:row>
                    <xdr:rowOff>222740</xdr:rowOff>
                  </from>
                  <to>
                    <xdr:col>5</xdr:col>
                    <xdr:colOff>50611</xdr:colOff>
                    <xdr:row>88</xdr:row>
                    <xdr:rowOff>222740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1714469</xdr:colOff>
                    <xdr:row>163</xdr:row>
                    <xdr:rowOff>59350</xdr:rowOff>
                  </from>
                  <to>
                    <xdr:col>8</xdr:col>
                    <xdr:colOff>1714485</xdr:colOff>
                    <xdr:row>163</xdr:row>
                    <xdr:rowOff>59350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1714467</xdr:colOff>
                    <xdr:row>163</xdr:row>
                    <xdr:rowOff>59350</xdr:rowOff>
                  </from>
                  <to>
                    <xdr:col>8</xdr:col>
                    <xdr:colOff>1714488</xdr:colOff>
                    <xdr:row>163</xdr:row>
                    <xdr:rowOff>59350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1714468</xdr:colOff>
                    <xdr:row>163</xdr:row>
                    <xdr:rowOff>59350</xdr:rowOff>
                  </from>
                  <to>
                    <xdr:col>8</xdr:col>
                    <xdr:colOff>1714487</xdr:colOff>
                    <xdr:row>163</xdr:row>
                    <xdr:rowOff>59350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1714466</xdr:colOff>
                    <xdr:row>163</xdr:row>
                    <xdr:rowOff>59350</xdr:rowOff>
                  </from>
                  <to>
                    <xdr:col>8</xdr:col>
                    <xdr:colOff>1714489</xdr:colOff>
                    <xdr:row>163</xdr:row>
                    <xdr:rowOff>59350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1714454</xdr:colOff>
                    <xdr:row>163</xdr:row>
                    <xdr:rowOff>59350</xdr:rowOff>
                  </from>
                  <to>
                    <xdr:col>9</xdr:col>
                    <xdr:colOff>0</xdr:colOff>
                    <xdr:row>163</xdr:row>
                    <xdr:rowOff>59350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68141</xdr:colOff>
                    <xdr:row>88</xdr:row>
                    <xdr:rowOff>222740</xdr:rowOff>
                  </from>
                  <to>
                    <xdr:col>7</xdr:col>
                    <xdr:colOff>68179</xdr:colOff>
                    <xdr:row>88</xdr:row>
                    <xdr:rowOff>222740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71836</xdr:colOff>
                    <xdr:row>94</xdr:row>
                    <xdr:rowOff>245690</xdr:rowOff>
                  </from>
                  <to>
                    <xdr:col>5</xdr:col>
                    <xdr:colOff>524254</xdr:colOff>
                    <xdr:row>95</xdr:row>
                    <xdr:rowOff>256349</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691478</xdr:colOff>
                    <xdr:row>94</xdr:row>
                    <xdr:rowOff>245813</xdr:rowOff>
                  </from>
                  <to>
                    <xdr:col>5</xdr:col>
                    <xdr:colOff>1322121</xdr:colOff>
                    <xdr:row>95</xdr:row>
                    <xdr:rowOff>256464</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63546</xdr:colOff>
                    <xdr:row>95</xdr:row>
                    <xdr:rowOff>272269</xdr:rowOff>
                  </from>
                  <to>
                    <xdr:col>5</xdr:col>
                    <xdr:colOff>632496</xdr:colOff>
                    <xdr:row>96</xdr:row>
                    <xdr:rowOff>159095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699124</xdr:colOff>
                    <xdr:row>95</xdr:row>
                    <xdr:rowOff>277869</xdr:rowOff>
                  </from>
                  <to>
                    <xdr:col>5</xdr:col>
                    <xdr:colOff>1682796</xdr:colOff>
                    <xdr:row>96</xdr:row>
                    <xdr:rowOff>169263</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134925</xdr:colOff>
                    <xdr:row>94</xdr:row>
                    <xdr:rowOff>228279</xdr:rowOff>
                  </from>
                  <to>
                    <xdr:col>6</xdr:col>
                    <xdr:colOff>563644</xdr:colOff>
                    <xdr:row>95</xdr:row>
                    <xdr:rowOff>245230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722108</xdr:colOff>
                    <xdr:row>94</xdr:row>
                    <xdr:rowOff>228406</xdr:rowOff>
                  </from>
                  <to>
                    <xdr:col>7</xdr:col>
                    <xdr:colOff>224340</xdr:colOff>
                    <xdr:row>95</xdr:row>
                    <xdr:rowOff>245384</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127092</xdr:colOff>
                    <xdr:row>95</xdr:row>
                    <xdr:rowOff>261510</xdr:rowOff>
                  </from>
                  <to>
                    <xdr:col>6</xdr:col>
                    <xdr:colOff>666239</xdr:colOff>
                    <xdr:row>96</xdr:row>
                    <xdr:rowOff>154663</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729281</xdr:colOff>
                    <xdr:row>95</xdr:row>
                    <xdr:rowOff>267523</xdr:rowOff>
                  </from>
                  <to>
                    <xdr:col>7</xdr:col>
                    <xdr:colOff>566042</xdr:colOff>
                    <xdr:row>96</xdr:row>
                    <xdr:rowOff>165326</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91867</xdr:colOff>
                    <xdr:row>94</xdr:row>
                    <xdr:rowOff>219671</xdr:rowOff>
                  </from>
                  <to>
                    <xdr:col>8</xdr:col>
                    <xdr:colOff>517672</xdr:colOff>
                    <xdr:row>95</xdr:row>
                    <xdr:rowOff>236628</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675059</xdr:colOff>
                    <xdr:row>94</xdr:row>
                    <xdr:rowOff>219852</xdr:rowOff>
                  </from>
                  <to>
                    <xdr:col>8</xdr:col>
                    <xdr:colOff>1268605</xdr:colOff>
                    <xdr:row>95</xdr:row>
                    <xdr:rowOff>236832</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84061</xdr:colOff>
                    <xdr:row>95</xdr:row>
                    <xdr:rowOff>252957</xdr:rowOff>
                  </from>
                  <to>
                    <xdr:col>8</xdr:col>
                    <xdr:colOff>619543</xdr:colOff>
                    <xdr:row>96</xdr:row>
                    <xdr:rowOff>146112</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682255</xdr:colOff>
                    <xdr:row>95</xdr:row>
                    <xdr:rowOff>258894</xdr:rowOff>
                  </from>
                  <to>
                    <xdr:col>8</xdr:col>
                    <xdr:colOff>1608063</xdr:colOff>
                    <xdr:row>96</xdr:row>
                    <xdr:rowOff>156698</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143106</xdr:colOff>
                    <xdr:row>121</xdr:row>
                    <xdr:rowOff>44745</xdr:rowOff>
                  </from>
                  <to>
                    <xdr:col>5</xdr:col>
                    <xdr:colOff>595524</xdr:colOff>
                    <xdr:row>122</xdr:row>
                    <xdr:rowOff>17310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762748</xdr:colOff>
                    <xdr:row>121</xdr:row>
                    <xdr:rowOff>44985</xdr:rowOff>
                  </from>
                  <to>
                    <xdr:col>5</xdr:col>
                    <xdr:colOff>1393391</xdr:colOff>
                    <xdr:row>122</xdr:row>
                    <xdr:rowOff>17549</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134816</xdr:colOff>
                    <xdr:row>122</xdr:row>
                    <xdr:rowOff>30362</xdr:rowOff>
                  </from>
                  <to>
                    <xdr:col>5</xdr:col>
                    <xdr:colOff>703766</xdr:colOff>
                    <xdr:row>123</xdr:row>
                    <xdr:rowOff>69601</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770394</xdr:colOff>
                    <xdr:row>122</xdr:row>
                    <xdr:rowOff>35293</xdr:rowOff>
                  </from>
                  <to>
                    <xdr:col>5</xdr:col>
                    <xdr:colOff>1754066</xdr:colOff>
                    <xdr:row>123</xdr:row>
                    <xdr:rowOff>78319</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204650</xdr:colOff>
                    <xdr:row>121</xdr:row>
                    <xdr:rowOff>98114</xdr:rowOff>
                  </from>
                  <to>
                    <xdr:col>6</xdr:col>
                    <xdr:colOff>660160</xdr:colOff>
                    <xdr:row>122</xdr:row>
                    <xdr:rowOff>48647</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828527</xdr:colOff>
                    <xdr:row>121</xdr:row>
                    <xdr:rowOff>98221</xdr:rowOff>
                  </from>
                  <to>
                    <xdr:col>7</xdr:col>
                    <xdr:colOff>368105</xdr:colOff>
                    <xdr:row>122</xdr:row>
                    <xdr:rowOff>48762</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196361</xdr:colOff>
                    <xdr:row>122</xdr:row>
                    <xdr:rowOff>60559</xdr:rowOff>
                  </from>
                  <to>
                    <xdr:col>6</xdr:col>
                    <xdr:colOff>769201</xdr:colOff>
                    <xdr:row>123</xdr:row>
                    <xdr:rowOff>77775</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836220</xdr:colOff>
                    <xdr:row>122</xdr:row>
                    <xdr:rowOff>64927</xdr:rowOff>
                  </from>
                  <to>
                    <xdr:col>7</xdr:col>
                    <xdr:colOff>731230</xdr:colOff>
                    <xdr:row>123</xdr:row>
                    <xdr:rowOff>85620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119634</xdr:colOff>
                    <xdr:row>121</xdr:row>
                    <xdr:rowOff>112889</xdr:rowOff>
                  </from>
                  <to>
                    <xdr:col>8</xdr:col>
                    <xdr:colOff>567542</xdr:colOff>
                    <xdr:row>122</xdr:row>
                    <xdr:rowOff>52113</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733100</xdr:colOff>
                    <xdr:row>121</xdr:row>
                    <xdr:rowOff>112996</xdr:rowOff>
                  </from>
                  <to>
                    <xdr:col>8</xdr:col>
                    <xdr:colOff>1357457</xdr:colOff>
                    <xdr:row>122</xdr:row>
                    <xdr:rowOff>52222</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111371</xdr:colOff>
                    <xdr:row>122</xdr:row>
                    <xdr:rowOff>63757</xdr:rowOff>
                  </from>
                  <to>
                    <xdr:col>8</xdr:col>
                    <xdr:colOff>674652</xdr:colOff>
                    <xdr:row>123</xdr:row>
                    <xdr:rowOff>69658</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740632</xdr:colOff>
                    <xdr:row>122</xdr:row>
                    <xdr:rowOff>68332</xdr:rowOff>
                  </from>
                  <to>
                    <xdr:col>9</xdr:col>
                    <xdr:colOff>0</xdr:colOff>
                    <xdr:row>123</xdr:row>
                    <xdr:rowOff>77565</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216376</xdr:colOff>
                    <xdr:row>133</xdr:row>
                    <xdr:rowOff>45545</xdr:rowOff>
                  </from>
                  <to>
                    <xdr:col>5</xdr:col>
                    <xdr:colOff>668794</xdr:colOff>
                    <xdr:row>133</xdr:row>
                    <xdr:rowOff>352064</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836018</xdr:colOff>
                    <xdr:row>133</xdr:row>
                    <xdr:rowOff>45409</xdr:rowOff>
                  </from>
                  <to>
                    <xdr:col>5</xdr:col>
                    <xdr:colOff>1466661</xdr:colOff>
                    <xdr:row>133</xdr:row>
                    <xdr:rowOff>351917</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208086</xdr:colOff>
                    <xdr:row>133</xdr:row>
                    <xdr:rowOff>366545</xdr:rowOff>
                  </from>
                  <to>
                    <xdr:col>5</xdr:col>
                    <xdr:colOff>777036</xdr:colOff>
                    <xdr:row>135</xdr:row>
                    <xdr:rowOff>53936</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843664</xdr:colOff>
                    <xdr:row>133</xdr:row>
                    <xdr:rowOff>372106</xdr:rowOff>
                  </from>
                  <to>
                    <xdr:col>5</xdr:col>
                    <xdr:colOff>1827336</xdr:colOff>
                    <xdr:row>135</xdr:row>
                    <xdr:rowOff>63672</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219794</xdr:colOff>
                    <xdr:row>133</xdr:row>
                    <xdr:rowOff>45545</xdr:rowOff>
                  </from>
                  <to>
                    <xdr:col>6</xdr:col>
                    <xdr:colOff>697785</xdr:colOff>
                    <xdr:row>133</xdr:row>
                    <xdr:rowOff>352064</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874461</xdr:colOff>
                    <xdr:row>133</xdr:row>
                    <xdr:rowOff>45409</xdr:rowOff>
                  </from>
                  <to>
                    <xdr:col>7</xdr:col>
                    <xdr:colOff>445377</xdr:colOff>
                    <xdr:row>133</xdr:row>
                    <xdr:rowOff>351917</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211018</xdr:colOff>
                    <xdr:row>133</xdr:row>
                    <xdr:rowOff>366545</xdr:rowOff>
                  </from>
                  <to>
                    <xdr:col>6</xdr:col>
                    <xdr:colOff>812114</xdr:colOff>
                    <xdr:row>135</xdr:row>
                    <xdr:rowOff>53936</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882577</xdr:colOff>
                    <xdr:row>133</xdr:row>
                    <xdr:rowOff>372106</xdr:rowOff>
                  </from>
                  <to>
                    <xdr:col>7</xdr:col>
                    <xdr:colOff>826480</xdr:colOff>
                    <xdr:row>135</xdr:row>
                    <xdr:rowOff>63672</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236215</xdr:colOff>
                    <xdr:row>133</xdr:row>
                    <xdr:rowOff>45545</xdr:rowOff>
                  </from>
                  <to>
                    <xdr:col>8</xdr:col>
                    <xdr:colOff>651372</xdr:colOff>
                    <xdr:row>133</xdr:row>
                    <xdr:rowOff>352064</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804824</xdr:colOff>
                    <xdr:row>133</xdr:row>
                    <xdr:rowOff>45409</xdr:rowOff>
                  </from>
                  <to>
                    <xdr:col>8</xdr:col>
                    <xdr:colOff>1383528</xdr:colOff>
                    <xdr:row>133</xdr:row>
                    <xdr:rowOff>351917</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228605</xdr:colOff>
                    <xdr:row>133</xdr:row>
                    <xdr:rowOff>366545</xdr:rowOff>
                  </from>
                  <to>
                    <xdr:col>8</xdr:col>
                    <xdr:colOff>750695</xdr:colOff>
                    <xdr:row>135</xdr:row>
                    <xdr:rowOff>53936</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811844</xdr:colOff>
                    <xdr:row>133</xdr:row>
                    <xdr:rowOff>372106</xdr:rowOff>
                  </from>
                  <to>
                    <xdr:col>9</xdr:col>
                    <xdr:colOff>0</xdr:colOff>
                    <xdr:row>135</xdr:row>
                    <xdr:rowOff>63672</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216376</xdr:colOff>
                    <xdr:row>178</xdr:row>
                    <xdr:rowOff>123111</xdr:rowOff>
                  </from>
                  <to>
                    <xdr:col>5</xdr:col>
                    <xdr:colOff>668794</xdr:colOff>
                    <xdr:row>178</xdr:row>
                    <xdr:rowOff>447575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836018</xdr:colOff>
                    <xdr:row>178</xdr:row>
                    <xdr:rowOff>123112</xdr:rowOff>
                  </from>
                  <to>
                    <xdr:col>5</xdr:col>
                    <xdr:colOff>1466661</xdr:colOff>
                    <xdr:row>178</xdr:row>
                    <xdr:rowOff>447570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208086</xdr:colOff>
                    <xdr:row>178</xdr:row>
                    <xdr:rowOff>462476</xdr:rowOff>
                  </from>
                  <to>
                    <xdr:col>5</xdr:col>
                    <xdr:colOff>777036</xdr:colOff>
                    <xdr:row>180</xdr:row>
                    <xdr:rowOff>82076</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843664</xdr:colOff>
                    <xdr:row>178</xdr:row>
                    <xdr:rowOff>468159</xdr:rowOff>
                  </from>
                  <to>
                    <xdr:col>5</xdr:col>
                    <xdr:colOff>1827336</xdr:colOff>
                    <xdr:row>180</xdr:row>
                    <xdr:rowOff>92185</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219667</xdr:colOff>
                    <xdr:row>178</xdr:row>
                    <xdr:rowOff>123111</xdr:rowOff>
                  </from>
                  <to>
                    <xdr:col>6</xdr:col>
                    <xdr:colOff>691531</xdr:colOff>
                    <xdr:row>178</xdr:row>
                    <xdr:rowOff>447575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865942</xdr:colOff>
                    <xdr:row>178</xdr:row>
                    <xdr:rowOff>123112</xdr:rowOff>
                  </from>
                  <to>
                    <xdr:col>7</xdr:col>
                    <xdr:colOff>428317</xdr:colOff>
                    <xdr:row>178</xdr:row>
                    <xdr:rowOff>447570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211015</xdr:colOff>
                    <xdr:row>178</xdr:row>
                    <xdr:rowOff>462476</xdr:rowOff>
                  </from>
                  <to>
                    <xdr:col>6</xdr:col>
                    <xdr:colOff>804422</xdr:colOff>
                    <xdr:row>180</xdr:row>
                    <xdr:rowOff>82076</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873924</xdr:colOff>
                    <xdr:row>178</xdr:row>
                    <xdr:rowOff>468159</xdr:rowOff>
                  </from>
                  <to>
                    <xdr:col>7</xdr:col>
                    <xdr:colOff>804504</xdr:colOff>
                    <xdr:row>180</xdr:row>
                    <xdr:rowOff>92185</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236215</xdr:colOff>
                    <xdr:row>178</xdr:row>
                    <xdr:rowOff>123111</xdr:rowOff>
                  </from>
                  <to>
                    <xdr:col>8</xdr:col>
                    <xdr:colOff>651372</xdr:colOff>
                    <xdr:row>178</xdr:row>
                    <xdr:rowOff>447575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804824</xdr:colOff>
                    <xdr:row>178</xdr:row>
                    <xdr:rowOff>123112</xdr:rowOff>
                  </from>
                  <to>
                    <xdr:col>8</xdr:col>
                    <xdr:colOff>1383528</xdr:colOff>
                    <xdr:row>178</xdr:row>
                    <xdr:rowOff>447570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228605</xdr:colOff>
                    <xdr:row>178</xdr:row>
                    <xdr:rowOff>462476</xdr:rowOff>
                  </from>
                  <to>
                    <xdr:col>8</xdr:col>
                    <xdr:colOff>750695</xdr:colOff>
                    <xdr:row>180</xdr:row>
                    <xdr:rowOff>82076</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811844</xdr:colOff>
                    <xdr:row>178</xdr:row>
                    <xdr:rowOff>468159</xdr:rowOff>
                  </from>
                  <to>
                    <xdr:col>9</xdr:col>
                    <xdr:colOff>0</xdr:colOff>
                    <xdr:row>180</xdr:row>
                    <xdr:rowOff>92185</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150433</xdr:colOff>
                    <xdr:row>166</xdr:row>
                    <xdr:rowOff>548103</xdr:rowOff>
                  </from>
                  <to>
                    <xdr:col>5</xdr:col>
                    <xdr:colOff>602851</xdr:colOff>
                    <xdr:row>167</xdr:row>
                    <xdr:rowOff>196123</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770075</xdr:colOff>
                    <xdr:row>166</xdr:row>
                    <xdr:rowOff>548065</xdr:rowOff>
                  </from>
                  <to>
                    <xdr:col>5</xdr:col>
                    <xdr:colOff>1400718</xdr:colOff>
                    <xdr:row>167</xdr:row>
                    <xdr:rowOff>196090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142143</xdr:colOff>
                    <xdr:row>167</xdr:row>
                    <xdr:rowOff>209217</xdr:rowOff>
                  </from>
                  <to>
                    <xdr:col>5</xdr:col>
                    <xdr:colOff>711093</xdr:colOff>
                    <xdr:row>168</xdr:row>
                    <xdr:rowOff>228721</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777721</xdr:colOff>
                    <xdr:row>167</xdr:row>
                    <xdr:rowOff>213989</xdr:rowOff>
                  </from>
                  <to>
                    <xdr:col>5</xdr:col>
                    <xdr:colOff>1761393</xdr:colOff>
                    <xdr:row>168</xdr:row>
                    <xdr:rowOff>237268</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211977</xdr:colOff>
                    <xdr:row>166</xdr:row>
                    <xdr:rowOff>584736</xdr:rowOff>
                  </from>
                  <to>
                    <xdr:col>6</xdr:col>
                    <xdr:colOff>667487</xdr:colOff>
                    <xdr:row>167</xdr:row>
                    <xdr:rowOff>232756</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835854</xdr:colOff>
                    <xdr:row>166</xdr:row>
                    <xdr:rowOff>584698</xdr:rowOff>
                  </from>
                  <to>
                    <xdr:col>7</xdr:col>
                    <xdr:colOff>375432</xdr:colOff>
                    <xdr:row>167</xdr:row>
                    <xdr:rowOff>232723</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203688</xdr:colOff>
                    <xdr:row>167</xdr:row>
                    <xdr:rowOff>245850</xdr:rowOff>
                  </from>
                  <to>
                    <xdr:col>6</xdr:col>
                    <xdr:colOff>776528</xdr:colOff>
                    <xdr:row>169</xdr:row>
                    <xdr:rowOff>17704</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843547</xdr:colOff>
                    <xdr:row>167</xdr:row>
                    <xdr:rowOff>250622</xdr:rowOff>
                  </from>
                  <to>
                    <xdr:col>7</xdr:col>
                    <xdr:colOff>738557</xdr:colOff>
                    <xdr:row>169</xdr:row>
                    <xdr:rowOff>26251</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82954</xdr:colOff>
                    <xdr:row>166</xdr:row>
                    <xdr:rowOff>592063</xdr:rowOff>
                  </from>
                  <to>
                    <xdr:col>8</xdr:col>
                    <xdr:colOff>535366</xdr:colOff>
                    <xdr:row>167</xdr:row>
                    <xdr:rowOff>240083</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702586</xdr:colOff>
                    <xdr:row>166</xdr:row>
                    <xdr:rowOff>592025</xdr:rowOff>
                  </from>
                  <to>
                    <xdr:col>8</xdr:col>
                    <xdr:colOff>1333220</xdr:colOff>
                    <xdr:row>167</xdr:row>
                    <xdr:rowOff>240050</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74741</xdr:colOff>
                    <xdr:row>167</xdr:row>
                    <xdr:rowOff>253177</xdr:rowOff>
                  </from>
                  <to>
                    <xdr:col>8</xdr:col>
                    <xdr:colOff>643689</xdr:colOff>
                    <xdr:row>169</xdr:row>
                    <xdr:rowOff>25031</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710320</xdr:colOff>
                    <xdr:row>168</xdr:row>
                    <xdr:rowOff>774</xdr:rowOff>
                  </from>
                  <to>
                    <xdr:col>8</xdr:col>
                    <xdr:colOff>1693991</xdr:colOff>
                    <xdr:row>169</xdr:row>
                    <xdr:rowOff>33578</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5" t="str">
        <f>'Attach 3(JV)'!A1</f>
        <v xml:space="preserve">Specification No.:CC/NT/W-TR/DOM/A02/25/03795 </v>
      </c>
      <c r="B1" s="895"/>
      <c r="C1" s="895"/>
      <c r="D1" s="895"/>
      <c r="E1" s="263" t="str">
        <f>"Attachment-3(QR) " &amp; 'Attach 3(JV)'!AT1</f>
        <v xml:space="preserve">Attachment-3(QR) </v>
      </c>
    </row>
    <row r="2" spans="1:9" ht="5.25" customHeight="1"/>
    <row r="3" spans="1:9" ht="93.75" customHeight="1">
      <c r="A3" s="1033"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034"/>
      <c r="C3" s="1034"/>
      <c r="D3" s="1034"/>
      <c r="E3" s="1034"/>
      <c r="F3" s="26"/>
      <c r="G3" s="27"/>
      <c r="H3" s="26"/>
    </row>
    <row r="4" spans="1:9" ht="20.100000000000001" customHeight="1">
      <c r="A4" s="28"/>
      <c r="H4" s="30"/>
      <c r="I4" s="11"/>
    </row>
    <row r="5" spans="1:9" ht="20.100000000000001" customHeight="1">
      <c r="A5" s="816" t="s">
        <v>77</v>
      </c>
      <c r="B5" s="816"/>
      <c r="C5" s="816"/>
      <c r="D5" s="816"/>
      <c r="E5" s="8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2" t="str">
        <f>'Attach 3(JV)'!A8</f>
        <v/>
      </c>
      <c r="B8" s="822"/>
      <c r="C8" s="822"/>
      <c r="D8" s="822"/>
      <c r="E8" s="106" t="str">
        <f>'Attach 3(JV)'!E8</f>
        <v>Contract Services</v>
      </c>
      <c r="H8" s="30"/>
      <c r="I8" s="11"/>
    </row>
    <row r="9" spans="1:9" ht="20.100000000000001" customHeight="1">
      <c r="A9" s="13" t="s">
        <v>64</v>
      </c>
      <c r="B9" s="819">
        <f>'Attach 3(JV)'!B9</f>
        <v>0</v>
      </c>
      <c r="C9" s="819"/>
      <c r="D9" s="819"/>
      <c r="E9" s="106" t="str">
        <f>'Attach 3(JV)'!E9</f>
        <v>Power Grid Corporation of India Ltd.,</v>
      </c>
      <c r="H9" s="30"/>
      <c r="I9" s="11"/>
    </row>
    <row r="10" spans="1:9" ht="20.100000000000001" customHeight="1">
      <c r="A10" s="13" t="s">
        <v>66</v>
      </c>
      <c r="B10" s="1036">
        <f>'Attach 3(JV)'!B10</f>
        <v>0</v>
      </c>
      <c r="C10" s="1036"/>
      <c r="D10" s="1036"/>
      <c r="E10" s="106" t="str">
        <f>'Attach 3(JV)'!E10</f>
        <v>"Saudamini", Plot No. 2, Sector 29</v>
      </c>
      <c r="H10" s="30"/>
      <c r="I10" s="11"/>
    </row>
    <row r="11" spans="1:9" ht="20.100000000000001" customHeight="1">
      <c r="B11" s="1036">
        <f>'Attach 3(JV)'!B11</f>
        <v>0</v>
      </c>
      <c r="C11" s="1036"/>
      <c r="D11" s="1036"/>
      <c r="E11" s="106" t="str">
        <f>'Attach 3(JV)'!E11</f>
        <v>Gurugram (Haryana) - 122001</v>
      </c>
    </row>
    <row r="12" spans="1:9" ht="20.100000000000001" customHeight="1">
      <c r="A12" s="32"/>
      <c r="B12" s="1036">
        <f>'Attach 3(JV)'!B12</f>
        <v>0</v>
      </c>
      <c r="C12" s="1036"/>
      <c r="D12" s="1036"/>
      <c r="E12" s="15"/>
    </row>
    <row r="13" spans="1:9" ht="20.100000000000001" customHeight="1">
      <c r="A13" s="29" t="s">
        <v>70</v>
      </c>
    </row>
    <row r="14" spans="1:9" ht="20.100000000000001" customHeight="1">
      <c r="A14" s="32"/>
    </row>
    <row r="15" spans="1:9" ht="27.75" customHeight="1">
      <c r="A15" s="1035" t="s">
        <v>295</v>
      </c>
      <c r="B15" s="1035"/>
      <c r="C15" s="1035"/>
      <c r="D15" s="1035"/>
      <c r="E15" s="103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72</v>
      </c>
      <c r="B22" s="62" t="str">
        <f>'Attach 3(JV)'!B24</f>
        <v>--</v>
      </c>
      <c r="C22" s="33"/>
      <c r="D22" s="37" t="s">
        <v>73</v>
      </c>
      <c r="E22" s="196" t="str">
        <f>'Attach 3(JV)'!E24</f>
        <v/>
      </c>
    </row>
    <row r="23" spans="1:5" ht="33" customHeight="1">
      <c r="A23" s="36" t="s">
        <v>74</v>
      </c>
      <c r="B23" s="196" t="str">
        <f>'Attach 3(JV)'!B25</f>
        <v/>
      </c>
      <c r="C23" s="33"/>
      <c r="D23" s="37" t="s">
        <v>75</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zoomScale="80" zoomScaleNormal="100" zoomScaleSheetLayoutView="80" workbookViewId="0">
      <selection activeCell="A16" sqref="A16:I16"/>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 xml:space="preserve">Specification No.:CC/NT/W-TR/DOM/A02/25/03795 </v>
      </c>
      <c r="B1" s="322"/>
      <c r="C1" s="322"/>
      <c r="D1" s="322"/>
      <c r="E1" s="322"/>
      <c r="F1" s="322"/>
      <c r="G1" s="322"/>
      <c r="H1" s="271"/>
      <c r="I1" s="271" t="e" vm="1">
        <f>"Attachment-3(QR) " &amp; '[15]Attach 3(JV)'!AU1</f>
        <v>#VALUE!</v>
      </c>
    </row>
    <row r="2" spans="1:9" ht="15.75" customHeight="1"/>
    <row r="3" spans="1:9" ht="87" customHeight="1">
      <c r="A3" s="1104" t="str">
        <f>'Attach 3(JV)'!A3:E3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04"/>
      <c r="C3" s="1104"/>
      <c r="D3" s="1104"/>
      <c r="E3" s="1104"/>
      <c r="F3" s="1104"/>
      <c r="G3" s="1104"/>
      <c r="H3" s="1104"/>
      <c r="I3" s="1104"/>
    </row>
    <row r="5" spans="1:9" ht="21.75" customHeight="1">
      <c r="A5" s="824" t="s">
        <v>77</v>
      </c>
      <c r="B5" s="824"/>
      <c r="C5" s="824"/>
      <c r="D5" s="824"/>
      <c r="E5" s="824"/>
      <c r="F5" s="824"/>
      <c r="G5" s="824"/>
      <c r="H5" s="824"/>
      <c r="I5" s="824"/>
    </row>
    <row r="7" spans="1:9" ht="16.5">
      <c r="A7" s="278" t="str">
        <f>'[16]Attach 3(JV)'!A7</f>
        <v>Bidder’s Name and Address  :</v>
      </c>
      <c r="F7" s="280"/>
      <c r="H7" s="302" t="str">
        <f>'[17]Attach 3(JV)'!E7</f>
        <v>To:</v>
      </c>
    </row>
    <row r="8" spans="1:9" ht="32.25" customHeight="1">
      <c r="A8" s="825" t="str">
        <f>IF('[18]Names of Bidder'!D6= "JV (Joint Venture)", "JV of " &amp; Z8, "")</f>
        <v/>
      </c>
      <c r="B8" s="825"/>
      <c r="C8" s="825"/>
      <c r="D8" s="825"/>
      <c r="F8" s="385"/>
      <c r="H8" s="304" t="str">
        <f>'[17]Attach 3(JV)'!E8</f>
        <v>Contract Services</v>
      </c>
    </row>
    <row r="9" spans="1:9" ht="18" customHeight="1">
      <c r="A9" s="278" t="s">
        <v>78</v>
      </c>
      <c r="B9" s="826">
        <f>'[16]Attach 3(JV)'!B9:D9</f>
        <v>0</v>
      </c>
      <c r="C9" s="826"/>
      <c r="F9" s="385"/>
      <c r="H9" s="304" t="str">
        <f>'[17]Attach 3(JV)'!E9</f>
        <v>Power Grid Corporation of India Ltd.,</v>
      </c>
    </row>
    <row r="10" spans="1:9" ht="18" customHeight="1">
      <c r="A10" s="278" t="s">
        <v>79</v>
      </c>
      <c r="B10" s="826">
        <f>'[16]Attach 3(JV)'!B10:D10</f>
        <v>0</v>
      </c>
      <c r="C10" s="826"/>
      <c r="F10" s="385"/>
      <c r="H10" s="304" t="str">
        <f>'[17]Attach 3(JV)'!E10</f>
        <v>"Saudamini", Plot No. 2, Sector 29</v>
      </c>
    </row>
    <row r="11" spans="1:9" ht="17.25" customHeight="1">
      <c r="B11" s="826">
        <f>'[16]Attach 3(JV)'!B11:D11</f>
        <v>0</v>
      </c>
      <c r="C11" s="826"/>
      <c r="F11" s="385"/>
      <c r="H11" s="304" t="str">
        <f>'[17]Attach 3(JV)'!E11</f>
        <v>Gurgaon (Haryana) - 122001</v>
      </c>
    </row>
    <row r="12" spans="1:9" ht="18" customHeight="1">
      <c r="B12" s="826">
        <f>'[16]Attach 3(JV)'!B12:D12</f>
        <v>0</v>
      </c>
      <c r="C12" s="826"/>
    </row>
    <row r="14" spans="1:9">
      <c r="A14" s="273" t="s">
        <v>70</v>
      </c>
    </row>
    <row r="16" spans="1:9" ht="96.75" customHeight="1">
      <c r="A16" s="828" t="s">
        <v>80</v>
      </c>
      <c r="B16" s="828"/>
      <c r="C16" s="828"/>
      <c r="D16" s="828"/>
      <c r="E16" s="828"/>
      <c r="F16" s="828"/>
      <c r="G16" s="828"/>
      <c r="H16" s="828"/>
      <c r="I16" s="828"/>
    </row>
    <row r="17" spans="1:13" ht="9.75" customHeight="1"/>
    <row r="18" spans="1:13" ht="17.25" customHeight="1">
      <c r="A18" s="386" t="s">
        <v>81</v>
      </c>
      <c r="B18" s="828" t="s">
        <v>82</v>
      </c>
      <c r="C18" s="828"/>
      <c r="D18" s="828"/>
      <c r="E18" s="828"/>
      <c r="F18" s="828"/>
      <c r="M18" s="387"/>
    </row>
    <row r="19" spans="1:13" ht="17.25" hidden="1" customHeight="1">
      <c r="A19" s="386" t="s">
        <v>81</v>
      </c>
      <c r="B19" s="828" t="s">
        <v>83</v>
      </c>
      <c r="C19" s="828"/>
      <c r="D19" s="828"/>
      <c r="E19" s="828"/>
      <c r="F19" s="828"/>
      <c r="G19" s="828"/>
      <c r="H19" s="828"/>
      <c r="M19" s="387"/>
    </row>
    <row r="20" spans="1:13" ht="16.5" hidden="1">
      <c r="A20" s="388" t="s">
        <v>84</v>
      </c>
      <c r="B20" s="829">
        <f>'[17]Name of Bidder'!C13</f>
        <v>0</v>
      </c>
      <c r="C20" s="829"/>
      <c r="D20" s="829"/>
      <c r="E20" s="829"/>
      <c r="F20" s="829"/>
      <c r="G20" s="829"/>
      <c r="H20" s="829"/>
      <c r="M20" s="318">
        <f>'[17]Name of Bidder'!F6</f>
        <v>2</v>
      </c>
    </row>
    <row r="21" spans="1:13" ht="16.5" hidden="1">
      <c r="A21" s="388" t="s">
        <v>85</v>
      </c>
      <c r="B21" s="829">
        <f>'[17]Name of Bidder'!C18</f>
        <v>0</v>
      </c>
      <c r="C21" s="829"/>
      <c r="D21" s="829"/>
      <c r="E21" s="829"/>
      <c r="F21" s="829"/>
      <c r="G21" s="829"/>
      <c r="H21" s="829"/>
      <c r="M21" s="318" t="str">
        <f>'[17]Name of Bidder'!F8</f>
        <v>2 or more</v>
      </c>
    </row>
    <row r="22" spans="1:13" ht="17.25" hidden="1" customHeight="1">
      <c r="A22" s="388" t="s">
        <v>86</v>
      </c>
      <c r="B22" s="829">
        <f>'[17]Name of Bidder'!C23</f>
        <v>0</v>
      </c>
      <c r="C22" s="829"/>
      <c r="D22" s="829"/>
      <c r="E22" s="829"/>
      <c r="F22" s="829"/>
      <c r="G22" s="829"/>
      <c r="H22" s="829"/>
      <c r="I22" s="321"/>
    </row>
    <row r="23" spans="1:13" ht="15.75" hidden="1" customHeight="1">
      <c r="B23" s="583" t="s">
        <v>87</v>
      </c>
    </row>
    <row r="24" spans="1:13" ht="15.75" customHeight="1">
      <c r="A24" s="584"/>
    </row>
    <row r="25" spans="1:13" ht="25.5" hidden="1" customHeight="1">
      <c r="A25" s="828" t="s">
        <v>88</v>
      </c>
      <c r="B25" s="828"/>
      <c r="C25" s="828"/>
      <c r="D25" s="828"/>
      <c r="E25" s="828"/>
      <c r="F25" s="828"/>
      <c r="G25" s="828"/>
      <c r="H25" s="828"/>
    </row>
    <row r="26" spans="1:13" ht="8.25" customHeight="1">
      <c r="A26" s="602"/>
      <c r="B26" s="602"/>
      <c r="C26" s="602"/>
      <c r="D26" s="602"/>
      <c r="E26" s="602"/>
      <c r="F26" s="602"/>
      <c r="G26" s="602"/>
      <c r="H26" s="602"/>
    </row>
    <row r="27" spans="1:13" ht="43.5" customHeight="1">
      <c r="A27" s="830" t="s">
        <v>89</v>
      </c>
      <c r="B27" s="830"/>
      <c r="C27" s="830"/>
      <c r="D27" s="830"/>
      <c r="E27" s="830"/>
      <c r="F27" s="830"/>
      <c r="G27" s="830"/>
      <c r="H27" s="830"/>
      <c r="I27" s="321"/>
    </row>
    <row r="28" spans="1:13" ht="26.25" customHeight="1">
      <c r="A28" s="391" t="s">
        <v>90</v>
      </c>
      <c r="B28" s="830" t="s">
        <v>91</v>
      </c>
      <c r="C28" s="830"/>
      <c r="D28" s="830"/>
      <c r="E28" s="830"/>
      <c r="F28" s="830"/>
      <c r="G28" s="830"/>
      <c r="H28" s="830"/>
      <c r="I28" s="321"/>
    </row>
    <row r="29" spans="1:13" ht="26.25" customHeight="1">
      <c r="A29" s="392" t="s">
        <v>92</v>
      </c>
      <c r="B29" s="831" t="s">
        <v>93</v>
      </c>
      <c r="C29" s="831"/>
      <c r="D29" s="831"/>
      <c r="E29" s="831"/>
      <c r="F29" s="831"/>
      <c r="G29" s="831"/>
      <c r="H29" s="831"/>
    </row>
    <row r="30" spans="1:13" ht="26.25" customHeight="1">
      <c r="A30" s="392" t="s">
        <v>94</v>
      </c>
      <c r="B30" s="831" t="s">
        <v>95</v>
      </c>
      <c r="C30" s="831"/>
      <c r="D30" s="831"/>
      <c r="E30" s="831"/>
      <c r="F30" s="831"/>
      <c r="G30" s="831"/>
      <c r="H30" s="831"/>
    </row>
    <row r="31" spans="1:13" ht="41.25" customHeight="1">
      <c r="A31" s="392" t="s">
        <v>96</v>
      </c>
      <c r="B31" s="831" t="s">
        <v>97</v>
      </c>
      <c r="C31" s="831"/>
      <c r="D31" s="831"/>
      <c r="E31" s="831"/>
      <c r="F31" s="831"/>
      <c r="G31" s="831"/>
      <c r="H31" s="831"/>
    </row>
    <row r="32" spans="1:13" ht="9.75" customHeight="1">
      <c r="A32" s="392"/>
      <c r="B32" s="321"/>
      <c r="C32" s="321"/>
      <c r="D32" s="321"/>
      <c r="E32" s="321"/>
      <c r="F32" s="321"/>
      <c r="G32" s="321"/>
      <c r="H32" s="321"/>
      <c r="I32" s="321"/>
    </row>
    <row r="33" spans="1:9" ht="25.5" customHeight="1">
      <c r="A33" s="391" t="s">
        <v>98</v>
      </c>
      <c r="B33" s="832" t="s">
        <v>99</v>
      </c>
      <c r="C33" s="832"/>
      <c r="D33" s="832"/>
      <c r="E33" s="832"/>
      <c r="F33" s="832"/>
      <c r="G33" s="832"/>
      <c r="H33" s="832"/>
      <c r="I33" s="321"/>
    </row>
    <row r="34" spans="1:9" ht="24.75" customHeight="1">
      <c r="A34" s="392" t="s">
        <v>92</v>
      </c>
      <c r="B34" s="830" t="s">
        <v>100</v>
      </c>
      <c r="C34" s="830"/>
      <c r="D34" s="830"/>
      <c r="E34" s="830"/>
      <c r="F34" s="830"/>
      <c r="G34" s="830"/>
      <c r="H34" s="830"/>
      <c r="I34" s="321"/>
    </row>
    <row r="35" spans="1:9" ht="24.75" hidden="1" customHeight="1">
      <c r="A35" s="392" t="s">
        <v>94</v>
      </c>
      <c r="B35" s="830" t="s">
        <v>101</v>
      </c>
      <c r="C35" s="830"/>
      <c r="D35" s="830"/>
      <c r="E35" s="830"/>
      <c r="F35" s="830"/>
      <c r="G35" s="830"/>
      <c r="H35" s="830"/>
      <c r="I35" s="321"/>
    </row>
    <row r="36" spans="1:9" ht="12" customHeight="1">
      <c r="A36" s="321"/>
      <c r="B36" s="321"/>
      <c r="C36" s="321"/>
      <c r="D36" s="321"/>
      <c r="E36" s="321"/>
      <c r="F36" s="321"/>
      <c r="G36" s="321"/>
      <c r="H36" s="321"/>
      <c r="I36" s="321"/>
    </row>
    <row r="37" spans="1:9" s="395" customFormat="1" ht="24.75" customHeight="1">
      <c r="A37" s="393" t="s">
        <v>102</v>
      </c>
      <c r="B37" s="833" t="s">
        <v>103</v>
      </c>
      <c r="C37" s="833"/>
      <c r="D37" s="833"/>
      <c r="E37" s="833"/>
      <c r="F37" s="833"/>
      <c r="G37" s="833"/>
      <c r="H37" s="833"/>
      <c r="I37" s="394"/>
    </row>
    <row r="38" spans="1:9" ht="24" customHeight="1">
      <c r="A38" s="321"/>
      <c r="B38" s="832" t="s">
        <v>104</v>
      </c>
      <c r="C38" s="832"/>
      <c r="D38" s="832"/>
      <c r="E38" s="832"/>
      <c r="F38" s="832"/>
      <c r="G38" s="832"/>
      <c r="H38" s="832"/>
      <c r="I38" s="321"/>
    </row>
    <row r="39" spans="1:9" ht="54" customHeight="1">
      <c r="A39" s="321"/>
      <c r="B39" s="830" t="s">
        <v>105</v>
      </c>
      <c r="C39" s="830"/>
      <c r="D39" s="830"/>
      <c r="E39" s="830"/>
      <c r="F39" s="830"/>
      <c r="G39" s="830"/>
      <c r="H39" s="830"/>
      <c r="I39" s="321"/>
    </row>
    <row r="40" spans="1:9" ht="15.75" customHeight="1">
      <c r="A40" s="834" t="s">
        <v>106</v>
      </c>
      <c r="B40" s="837" t="s">
        <v>107</v>
      </c>
      <c r="C40" s="838"/>
      <c r="D40" s="843" t="s">
        <v>108</v>
      </c>
      <c r="E40" s="843"/>
      <c r="F40" s="843"/>
      <c r="G40" s="321"/>
      <c r="H40" s="321"/>
    </row>
    <row r="41" spans="1:9" ht="19.5" customHeight="1">
      <c r="A41" s="835"/>
      <c r="B41" s="839"/>
      <c r="C41" s="840"/>
      <c r="D41" s="843"/>
      <c r="E41" s="843"/>
      <c r="F41" s="843"/>
      <c r="G41" s="321"/>
      <c r="H41" s="321"/>
      <c r="I41" s="321"/>
    </row>
    <row r="42" spans="1:9" ht="20.25" customHeight="1">
      <c r="A42" s="836"/>
      <c r="B42" s="841"/>
      <c r="C42" s="842"/>
      <c r="D42" s="843"/>
      <c r="E42" s="843"/>
      <c r="F42" s="843"/>
      <c r="G42" s="321"/>
      <c r="H42" s="321"/>
      <c r="I42" s="321"/>
    </row>
    <row r="43" spans="1:9" ht="30.75" customHeight="1">
      <c r="A43" s="398">
        <v>1</v>
      </c>
      <c r="B43" s="853" t="s">
        <v>109</v>
      </c>
      <c r="C43" s="853"/>
      <c r="D43" s="859">
        <f>'[16]Names of Bidder'!D10:G10</f>
        <v>0</v>
      </c>
      <c r="E43" s="860"/>
      <c r="F43" s="861"/>
      <c r="G43" s="321"/>
      <c r="H43" s="321"/>
      <c r="I43" s="321"/>
    </row>
    <row r="44" spans="1:9" ht="15.75" customHeight="1">
      <c r="A44" s="844">
        <v>2</v>
      </c>
      <c r="B44" s="847" t="s">
        <v>110</v>
      </c>
      <c r="C44" s="848"/>
      <c r="D44" s="854"/>
      <c r="E44" s="855"/>
      <c r="F44" s="856"/>
      <c r="G44" s="321"/>
      <c r="H44" s="321"/>
      <c r="I44" s="321"/>
    </row>
    <row r="45" spans="1:9" ht="15.75" customHeight="1">
      <c r="A45" s="845"/>
      <c r="B45" s="849"/>
      <c r="C45" s="850"/>
      <c r="D45" s="854"/>
      <c r="E45" s="855"/>
      <c r="F45" s="856"/>
      <c r="G45" s="321"/>
      <c r="H45" s="321"/>
      <c r="I45" s="321"/>
    </row>
    <row r="46" spans="1:9" ht="15.75" customHeight="1">
      <c r="A46" s="846"/>
      <c r="B46" s="851"/>
      <c r="C46" s="852"/>
      <c r="D46" s="854"/>
      <c r="E46" s="855"/>
      <c r="F46" s="856"/>
      <c r="G46" s="321"/>
      <c r="H46" s="321"/>
      <c r="I46" s="321"/>
    </row>
    <row r="47" spans="1:9" ht="18.75" customHeight="1">
      <c r="A47" s="398">
        <v>3</v>
      </c>
      <c r="B47" s="853" t="s">
        <v>111</v>
      </c>
      <c r="C47" s="853"/>
      <c r="D47" s="854"/>
      <c r="E47" s="855"/>
      <c r="F47" s="856"/>
      <c r="G47" s="321"/>
      <c r="H47" s="321"/>
      <c r="I47" s="321"/>
    </row>
    <row r="48" spans="1:9" ht="20.25" customHeight="1">
      <c r="A48" s="398">
        <v>4</v>
      </c>
      <c r="B48" s="853" t="s">
        <v>112</v>
      </c>
      <c r="C48" s="853"/>
      <c r="D48" s="854"/>
      <c r="E48" s="855"/>
      <c r="F48" s="856"/>
      <c r="G48" s="321"/>
      <c r="H48" s="321"/>
      <c r="I48" s="321"/>
    </row>
    <row r="49" spans="1:10" ht="19.5" customHeight="1">
      <c r="A49" s="399">
        <v>5</v>
      </c>
      <c r="B49" s="853" t="s">
        <v>113</v>
      </c>
      <c r="C49" s="853"/>
      <c r="D49" s="854"/>
      <c r="E49" s="855"/>
      <c r="F49" s="856"/>
      <c r="G49" s="321"/>
      <c r="H49" s="321"/>
    </row>
    <row r="50" spans="1:10" ht="51.75" customHeight="1">
      <c r="A50" s="398">
        <v>6</v>
      </c>
      <c r="B50" s="853" t="s">
        <v>114</v>
      </c>
      <c r="C50" s="853"/>
      <c r="D50" s="854"/>
      <c r="E50" s="855"/>
      <c r="F50" s="856"/>
      <c r="G50" s="321"/>
      <c r="H50" s="321"/>
      <c r="I50" s="321"/>
    </row>
    <row r="51" spans="1:10" ht="49.5" customHeight="1">
      <c r="A51" s="398">
        <v>7</v>
      </c>
      <c r="B51" s="853" t="s">
        <v>115</v>
      </c>
      <c r="C51" s="853"/>
      <c r="D51" s="854"/>
      <c r="E51" s="855"/>
      <c r="F51" s="856"/>
      <c r="G51" s="321"/>
      <c r="H51" s="321"/>
      <c r="I51" s="321"/>
    </row>
    <row r="52" spans="1:10" ht="18" customHeight="1">
      <c r="A52" s="398">
        <v>8</v>
      </c>
      <c r="B52" s="853" t="s">
        <v>116</v>
      </c>
      <c r="C52" s="853"/>
      <c r="D52" s="854"/>
      <c r="E52" s="855"/>
      <c r="F52" s="856"/>
      <c r="G52" s="321"/>
      <c r="H52" s="321"/>
      <c r="I52" s="321"/>
    </row>
    <row r="53" spans="1:10" ht="18" customHeight="1">
      <c r="A53" s="400"/>
      <c r="B53" s="401" t="s">
        <v>117</v>
      </c>
      <c r="C53" s="402"/>
      <c r="D53" s="854"/>
      <c r="E53" s="855"/>
      <c r="F53" s="856"/>
      <c r="G53" s="321"/>
      <c r="H53" s="321"/>
      <c r="I53" s="321"/>
    </row>
    <row r="54" spans="1:10" ht="18" customHeight="1">
      <c r="A54" s="400"/>
      <c r="B54" s="401" t="s">
        <v>118</v>
      </c>
      <c r="C54" s="402"/>
      <c r="D54" s="854"/>
      <c r="E54" s="855"/>
      <c r="F54" s="856"/>
      <c r="G54" s="321"/>
      <c r="H54" s="321"/>
      <c r="I54" s="321"/>
    </row>
    <row r="55" spans="1:10" ht="18" customHeight="1">
      <c r="A55" s="403"/>
      <c r="B55" s="401" t="s">
        <v>119</v>
      </c>
      <c r="C55" s="404"/>
      <c r="D55" s="854"/>
      <c r="E55" s="855"/>
      <c r="F55" s="856"/>
      <c r="G55" s="321"/>
      <c r="H55" s="321"/>
    </row>
    <row r="56" spans="1:10" ht="13.5" customHeight="1">
      <c r="A56" s="321"/>
      <c r="B56" s="321"/>
      <c r="C56" s="321"/>
      <c r="D56" s="321"/>
      <c r="E56" s="321"/>
      <c r="F56" s="321"/>
      <c r="G56" s="321"/>
      <c r="H56" s="321"/>
      <c r="I56" s="321"/>
    </row>
    <row r="57" spans="1:10" s="586" customFormat="1" ht="47.25" customHeight="1">
      <c r="A57" s="398">
        <v>9</v>
      </c>
      <c r="B57" s="862" t="s">
        <v>120</v>
      </c>
      <c r="C57" s="863"/>
      <c r="D57" s="863"/>
      <c r="E57" s="863"/>
      <c r="F57" s="864"/>
      <c r="G57" s="599"/>
      <c r="H57" s="406"/>
      <c r="I57" s="585"/>
      <c r="J57" s="585"/>
    </row>
    <row r="58" spans="1:10" s="586" customFormat="1" ht="42" customHeight="1">
      <c r="A58" s="398">
        <v>10</v>
      </c>
      <c r="B58" s="862" t="s">
        <v>121</v>
      </c>
      <c r="C58" s="863"/>
      <c r="D58" s="863"/>
      <c r="E58" s="863"/>
      <c r="F58" s="864"/>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7">
        <v>2</v>
      </c>
      <c r="B61" s="1102" t="s">
        <v>296</v>
      </c>
      <c r="C61" s="1102"/>
      <c r="D61" s="1102"/>
      <c r="E61" s="1102"/>
      <c r="F61" s="1102"/>
      <c r="G61" s="1102"/>
      <c r="H61" s="1102"/>
      <c r="I61" s="1102"/>
      <c r="J61" s="585"/>
    </row>
    <row r="62" spans="1:10" s="586" customFormat="1" ht="16.5">
      <c r="A62" s="678"/>
      <c r="B62" s="678"/>
      <c r="C62" s="678"/>
      <c r="D62" s="678"/>
      <c r="E62" s="678"/>
      <c r="F62" s="678"/>
      <c r="G62" s="678"/>
      <c r="H62" s="678"/>
      <c r="I62" s="678"/>
      <c r="J62" s="585"/>
    </row>
    <row r="63" spans="1:10" s="586" customFormat="1" ht="24.75" customHeight="1">
      <c r="A63" s="679" t="s">
        <v>123</v>
      </c>
      <c r="B63" s="1103" t="s">
        <v>124</v>
      </c>
      <c r="C63" s="1103"/>
      <c r="D63" s="1103"/>
      <c r="E63" s="1103"/>
      <c r="F63" s="1103"/>
      <c r="G63" s="1103"/>
      <c r="H63" s="1103"/>
      <c r="I63" s="1103"/>
      <c r="J63" s="585"/>
    </row>
    <row r="64" spans="1:10" s="586" customFormat="1" ht="10.5" customHeight="1">
      <c r="A64" s="678"/>
      <c r="B64" s="678"/>
      <c r="C64" s="678"/>
      <c r="D64" s="678"/>
      <c r="E64" s="678"/>
      <c r="F64" s="678"/>
      <c r="G64" s="678"/>
      <c r="H64" s="678"/>
      <c r="I64" s="678"/>
      <c r="J64" s="585"/>
    </row>
    <row r="65" spans="1:25" s="586" customFormat="1" ht="63" customHeight="1">
      <c r="A65" s="675" t="s">
        <v>125</v>
      </c>
      <c r="B65" s="1101" t="s">
        <v>297</v>
      </c>
      <c r="C65" s="1101"/>
      <c r="D65" s="1101"/>
      <c r="E65" s="1101"/>
      <c r="F65" s="1101"/>
      <c r="G65" s="1101"/>
      <c r="H65" s="1101"/>
      <c r="I65" s="1101"/>
    </row>
    <row r="66" spans="1:25" s="586" customFormat="1" ht="29.25" customHeight="1">
      <c r="A66" s="676"/>
      <c r="B66" s="1100" t="s">
        <v>298</v>
      </c>
      <c r="C66" s="1100"/>
      <c r="D66" s="1100"/>
      <c r="E66" s="1100"/>
      <c r="F66" s="1100"/>
      <c r="G66" s="1100"/>
      <c r="H66" s="1100"/>
      <c r="I66" s="1100"/>
      <c r="J66" s="585"/>
    </row>
    <row r="67" spans="1:25" s="586" customFormat="1" ht="256.5" customHeight="1">
      <c r="A67" s="675" t="s">
        <v>127</v>
      </c>
      <c r="B67" s="1101" t="s">
        <v>299</v>
      </c>
      <c r="C67" s="1101"/>
      <c r="D67" s="1101"/>
      <c r="E67" s="1101"/>
      <c r="F67" s="1101"/>
      <c r="G67" s="1101"/>
      <c r="H67" s="1101"/>
      <c r="I67" s="1101"/>
      <c r="J67" s="585"/>
    </row>
    <row r="68" spans="1:25" s="586" customFormat="1" ht="58.5" customHeight="1">
      <c r="A68" s="756" t="s">
        <v>300</v>
      </c>
      <c r="B68" s="1100" t="s">
        <v>301</v>
      </c>
      <c r="C68" s="1100"/>
      <c r="D68" s="1100"/>
      <c r="E68" s="1100"/>
      <c r="F68" s="1100"/>
      <c r="G68" s="1100"/>
      <c r="H68" s="1100"/>
      <c r="I68" s="1100"/>
      <c r="J68" s="585"/>
    </row>
    <row r="69" spans="1:25" s="586" customFormat="1" ht="16.5">
      <c r="A69" s="675"/>
      <c r="B69" s="1101"/>
      <c r="C69" s="1101"/>
      <c r="D69" s="1101"/>
      <c r="E69" s="1101"/>
      <c r="F69" s="1101"/>
      <c r="G69" s="1101"/>
      <c r="H69" s="1101"/>
      <c r="I69" s="1101"/>
      <c r="J69" s="585"/>
    </row>
    <row r="70" spans="1:25" s="586" customFormat="1" ht="16.5">
      <c r="A70" s="675"/>
      <c r="B70" s="1101"/>
      <c r="C70" s="1101"/>
      <c r="D70" s="1101"/>
      <c r="E70" s="1101"/>
      <c r="F70" s="1101"/>
      <c r="G70" s="1101"/>
      <c r="H70" s="1101"/>
      <c r="I70" s="1101"/>
      <c r="J70" s="585"/>
    </row>
    <row r="71" spans="1:25" s="586" customFormat="1" ht="16.5">
      <c r="A71" s="585"/>
      <c r="B71" s="585"/>
      <c r="C71" s="585"/>
      <c r="D71" s="585"/>
      <c r="E71" s="585"/>
      <c r="F71" s="585"/>
      <c r="G71" s="585"/>
      <c r="H71" s="585"/>
      <c r="I71" s="585"/>
      <c r="J71" s="585"/>
    </row>
    <row r="72" spans="1:25" s="586" customFormat="1" ht="42.75" customHeight="1">
      <c r="A72" s="603" t="s">
        <v>129</v>
      </c>
      <c r="B72" s="1098" t="s">
        <v>302</v>
      </c>
      <c r="C72" s="1098"/>
      <c r="D72" s="1098"/>
      <c r="E72" s="1098"/>
      <c r="F72" s="1098"/>
      <c r="G72" s="1098"/>
      <c r="H72" s="1098"/>
      <c r="I72" s="1098"/>
      <c r="J72" s="585"/>
    </row>
    <row r="73" spans="1:25" s="586" customFormat="1" ht="54.75" customHeight="1">
      <c r="B73" s="1098" t="s">
        <v>135</v>
      </c>
      <c r="C73" s="1098"/>
      <c r="D73" s="1098"/>
      <c r="E73" s="1098"/>
      <c r="F73" s="1098"/>
      <c r="G73" s="1098"/>
      <c r="H73" s="1098"/>
      <c r="I73" s="1098"/>
    </row>
    <row r="74" spans="1:25" s="586" customFormat="1" ht="15.75" customHeight="1">
      <c r="A74" s="585"/>
      <c r="B74" s="594"/>
      <c r="C74" s="595"/>
      <c r="D74" s="595"/>
      <c r="E74" s="595"/>
      <c r="F74" s="595"/>
      <c r="G74" s="595"/>
      <c r="H74" s="595"/>
      <c r="I74" s="595"/>
      <c r="J74" s="585"/>
    </row>
    <row r="75" spans="1:25" s="586" customFormat="1" ht="38.25" customHeight="1">
      <c r="A75" s="689">
        <v>1</v>
      </c>
      <c r="B75" s="1081" t="s">
        <v>43</v>
      </c>
      <c r="C75" s="1082"/>
      <c r="D75" s="1082"/>
      <c r="E75" s="1082"/>
      <c r="F75" s="1099">
        <v>0</v>
      </c>
      <c r="G75" s="1099"/>
      <c r="H75" s="1099"/>
      <c r="I75" s="1099"/>
      <c r="J75" s="587"/>
      <c r="K75" s="587"/>
      <c r="L75" s="587"/>
      <c r="M75" s="587"/>
      <c r="N75" s="588" t="e">
        <f>'[19]Name of Bidder'!D17</f>
        <v>#REF!</v>
      </c>
      <c r="O75" s="587"/>
      <c r="P75" s="587"/>
      <c r="Q75" s="587"/>
      <c r="R75" s="587"/>
      <c r="S75" s="587"/>
      <c r="T75" s="587"/>
      <c r="U75" s="587"/>
      <c r="V75" s="587"/>
      <c r="W75" s="587"/>
      <c r="X75" s="587"/>
      <c r="Y75" s="587"/>
    </row>
    <row r="76" spans="1:25" s="586" customFormat="1" ht="44.25" customHeight="1">
      <c r="A76" s="689">
        <v>2</v>
      </c>
      <c r="B76" s="1070" t="s">
        <v>142</v>
      </c>
      <c r="C76" s="1071"/>
      <c r="D76" s="1071"/>
      <c r="E76" s="1072"/>
      <c r="F76" s="1099"/>
      <c r="G76" s="1099"/>
      <c r="H76" s="1099"/>
      <c r="I76" s="1099"/>
      <c r="J76" s="589"/>
      <c r="K76" s="589"/>
      <c r="L76" s="589"/>
      <c r="M76" s="589"/>
      <c r="N76" s="590" t="e">
        <f>'[19]Name of Bidder'!D27</f>
        <v>#REF!</v>
      </c>
      <c r="O76" s="589"/>
      <c r="P76" s="589"/>
      <c r="Q76" s="589"/>
      <c r="R76" s="589"/>
      <c r="S76" s="589"/>
      <c r="T76" s="589"/>
      <c r="U76" s="589"/>
      <c r="V76" s="589"/>
      <c r="W76" s="589"/>
      <c r="X76" s="589"/>
      <c r="Y76" s="589"/>
    </row>
    <row r="77" spans="1:25" s="586" customFormat="1" ht="44.25" customHeight="1">
      <c r="A77" s="689">
        <v>3</v>
      </c>
      <c r="B77" s="1070" t="s">
        <v>303</v>
      </c>
      <c r="C77" s="1071"/>
      <c r="D77" s="1071"/>
      <c r="E77" s="1071"/>
      <c r="F77" s="690"/>
      <c r="G77" s="1065"/>
      <c r="H77" s="1064"/>
      <c r="I77" s="690"/>
      <c r="J77" s="589"/>
      <c r="K77" s="589"/>
      <c r="L77" s="589"/>
      <c r="M77" s="589"/>
      <c r="N77" s="687"/>
      <c r="O77" s="589"/>
      <c r="P77" s="589"/>
      <c r="Q77" s="589"/>
      <c r="R77" s="589"/>
      <c r="S77" s="589"/>
      <c r="T77" s="589"/>
      <c r="U77" s="589"/>
      <c r="V77" s="589"/>
      <c r="W77" s="589"/>
      <c r="X77" s="589"/>
      <c r="Y77" s="589"/>
    </row>
    <row r="78" spans="1:25" s="586" customFormat="1" ht="36.75" customHeight="1">
      <c r="A78" s="689">
        <v>4</v>
      </c>
      <c r="B78" s="1070" t="s">
        <v>144</v>
      </c>
      <c r="C78" s="1071"/>
      <c r="D78" s="1071"/>
      <c r="E78" s="1072"/>
      <c r="F78" s="690"/>
      <c r="G78" s="1093"/>
      <c r="H78" s="1093"/>
      <c r="I78" s="691"/>
      <c r="J78" s="589"/>
      <c r="K78" s="589"/>
      <c r="L78" s="589"/>
      <c r="M78" s="589"/>
      <c r="N78" s="589"/>
      <c r="O78" s="589"/>
      <c r="P78" s="589"/>
      <c r="Q78" s="589"/>
      <c r="R78" s="589"/>
      <c r="S78" s="589"/>
      <c r="T78" s="589"/>
      <c r="U78" s="589"/>
      <c r="V78" s="589"/>
      <c r="W78" s="589"/>
      <c r="X78" s="589"/>
      <c r="Y78" s="589"/>
    </row>
    <row r="79" spans="1:25" s="586" customFormat="1" ht="23.25" customHeight="1">
      <c r="A79" s="1073">
        <v>5</v>
      </c>
      <c r="B79" s="1076" t="s">
        <v>145</v>
      </c>
      <c r="C79" s="1077"/>
      <c r="D79" s="1077"/>
      <c r="E79" s="1096"/>
      <c r="F79" s="690"/>
      <c r="G79" s="1093"/>
      <c r="H79" s="1093"/>
      <c r="I79" s="691"/>
      <c r="J79" s="589"/>
      <c r="K79" s="589"/>
      <c r="L79" s="589"/>
      <c r="M79" s="589"/>
      <c r="N79" s="589"/>
      <c r="O79" s="589"/>
      <c r="P79" s="589"/>
      <c r="Q79" s="589"/>
      <c r="R79" s="589"/>
      <c r="S79" s="589"/>
      <c r="T79" s="589"/>
      <c r="U79" s="589"/>
      <c r="V79" s="589"/>
      <c r="W79" s="589"/>
      <c r="X79" s="589"/>
      <c r="Y79" s="589"/>
    </row>
    <row r="80" spans="1:25" s="586" customFormat="1" ht="21" customHeight="1">
      <c r="A80" s="1074"/>
      <c r="B80" s="1078"/>
      <c r="C80" s="1079"/>
      <c r="D80" s="1079"/>
      <c r="E80" s="1097"/>
      <c r="F80" s="690"/>
      <c r="G80" s="1093"/>
      <c r="H80" s="1093"/>
      <c r="I80" s="691"/>
      <c r="J80" s="589"/>
      <c r="K80" s="589"/>
      <c r="L80" s="589"/>
      <c r="M80" s="589"/>
      <c r="N80" s="589"/>
      <c r="O80" s="589"/>
      <c r="P80" s="589"/>
      <c r="Q80" s="589"/>
      <c r="R80" s="589"/>
      <c r="S80" s="589"/>
      <c r="T80" s="589"/>
      <c r="U80" s="589"/>
      <c r="V80" s="589"/>
      <c r="W80" s="589"/>
      <c r="X80" s="589"/>
      <c r="Y80" s="589"/>
    </row>
    <row r="81" spans="1:25" s="586" customFormat="1" ht="20.25" customHeight="1">
      <c r="A81" s="1074"/>
      <c r="B81" s="1078"/>
      <c r="C81" s="1079"/>
      <c r="D81" s="1079"/>
      <c r="E81" s="1097"/>
      <c r="F81" s="690"/>
      <c r="G81" s="1093"/>
      <c r="H81" s="1093"/>
      <c r="I81" s="691"/>
      <c r="J81" s="589"/>
      <c r="K81" s="589"/>
      <c r="L81" s="589"/>
      <c r="M81" s="589"/>
      <c r="N81" s="589"/>
      <c r="O81" s="589"/>
      <c r="P81" s="589"/>
      <c r="Q81" s="589"/>
      <c r="R81" s="589"/>
      <c r="S81" s="589"/>
      <c r="T81" s="589"/>
      <c r="U81" s="589"/>
      <c r="V81" s="589"/>
      <c r="W81" s="589"/>
      <c r="X81" s="589"/>
      <c r="Y81" s="589"/>
    </row>
    <row r="82" spans="1:25" s="586" customFormat="1" ht="21" customHeight="1">
      <c r="A82" s="1074"/>
      <c r="B82" s="1078"/>
      <c r="C82" s="1079"/>
      <c r="D82" s="1079"/>
      <c r="E82" s="1097"/>
      <c r="F82" s="690"/>
      <c r="G82" s="1093"/>
      <c r="H82" s="1093"/>
      <c r="I82" s="691"/>
      <c r="J82" s="589"/>
      <c r="K82" s="589"/>
      <c r="L82" s="589"/>
      <c r="M82" s="589"/>
      <c r="N82" s="589"/>
      <c r="O82" s="589"/>
      <c r="P82" s="589"/>
      <c r="Q82" s="589"/>
      <c r="R82" s="589"/>
      <c r="S82" s="589"/>
      <c r="T82" s="589"/>
      <c r="U82" s="589"/>
      <c r="V82" s="589"/>
      <c r="W82" s="589"/>
      <c r="X82" s="589"/>
      <c r="Y82" s="589"/>
    </row>
    <row r="83" spans="1:25" s="586" customFormat="1" ht="24.95" customHeight="1">
      <c r="A83" s="1074"/>
      <c r="B83" s="591"/>
      <c r="E83" s="600" t="s">
        <v>146</v>
      </c>
      <c r="F83" s="690"/>
      <c r="G83" s="1093"/>
      <c r="H83" s="1093"/>
      <c r="I83" s="691"/>
      <c r="J83" s="589"/>
      <c r="K83" s="589"/>
      <c r="L83" s="589"/>
      <c r="M83" s="589"/>
      <c r="N83" s="589"/>
      <c r="O83" s="589"/>
      <c r="P83" s="589"/>
      <c r="Q83" s="589"/>
      <c r="R83" s="589"/>
      <c r="S83" s="589"/>
      <c r="T83" s="589"/>
      <c r="U83" s="589"/>
      <c r="V83" s="589"/>
      <c r="W83" s="589"/>
      <c r="X83" s="589"/>
      <c r="Y83" s="589"/>
    </row>
    <row r="84" spans="1:25" s="586" customFormat="1" ht="24.95" customHeight="1">
      <c r="A84" s="1074"/>
      <c r="B84" s="591"/>
      <c r="E84" s="600" t="s">
        <v>147</v>
      </c>
      <c r="F84" s="690"/>
      <c r="G84" s="1093"/>
      <c r="H84" s="1093"/>
      <c r="I84" s="691"/>
      <c r="J84" s="589"/>
      <c r="K84" s="589"/>
      <c r="L84" s="589"/>
      <c r="M84" s="589"/>
      <c r="N84" s="589"/>
      <c r="O84" s="589"/>
      <c r="P84" s="589"/>
      <c r="Q84" s="589"/>
      <c r="R84" s="589"/>
      <c r="S84" s="589"/>
      <c r="T84" s="589"/>
      <c r="U84" s="589"/>
      <c r="V84" s="589"/>
      <c r="W84" s="589"/>
      <c r="X84" s="589"/>
      <c r="Y84" s="589"/>
    </row>
    <row r="85" spans="1:25" s="586" customFormat="1" ht="24.95" customHeight="1">
      <c r="A85" s="1075"/>
      <c r="B85" s="592"/>
      <c r="C85" s="593"/>
      <c r="D85" s="593"/>
      <c r="E85" s="601" t="s">
        <v>148</v>
      </c>
      <c r="F85" s="690"/>
      <c r="G85" s="1093"/>
      <c r="H85" s="1093"/>
      <c r="I85" s="691"/>
      <c r="J85" s="589"/>
      <c r="K85" s="589"/>
      <c r="L85" s="589"/>
      <c r="M85" s="589"/>
      <c r="N85" s="589"/>
      <c r="O85" s="589"/>
      <c r="P85" s="589"/>
      <c r="Q85" s="589"/>
      <c r="R85" s="589"/>
      <c r="S85" s="589"/>
      <c r="T85" s="589"/>
      <c r="U85" s="589"/>
      <c r="V85" s="589"/>
      <c r="W85" s="589"/>
      <c r="X85" s="589"/>
      <c r="Y85" s="589"/>
    </row>
    <row r="86" spans="1:25" s="586" customFormat="1" ht="68.25" customHeight="1">
      <c r="A86" s="689">
        <v>6</v>
      </c>
      <c r="B86" s="1051" t="s">
        <v>304</v>
      </c>
      <c r="C86" s="1051"/>
      <c r="D86" s="1051"/>
      <c r="E86" s="1051"/>
      <c r="F86" s="692"/>
      <c r="G86" s="693"/>
      <c r="H86" s="694"/>
      <c r="I86" s="694"/>
      <c r="J86" s="589"/>
      <c r="K86" s="589"/>
      <c r="L86" s="589"/>
      <c r="M86" s="589"/>
      <c r="N86" s="589"/>
      <c r="O86" s="589"/>
      <c r="P86" s="589"/>
      <c r="Q86" s="589"/>
      <c r="R86" s="589"/>
      <c r="S86" s="589"/>
      <c r="T86" s="589"/>
      <c r="U86" s="589"/>
      <c r="V86" s="589"/>
      <c r="W86" s="589"/>
      <c r="X86" s="589"/>
      <c r="Y86" s="589"/>
    </row>
    <row r="87" spans="1:25" s="586" customFormat="1" ht="57.75" customHeight="1">
      <c r="A87" s="689">
        <v>7</v>
      </c>
      <c r="B87" s="1051" t="s">
        <v>305</v>
      </c>
      <c r="C87" s="1051"/>
      <c r="D87" s="1051"/>
      <c r="E87" s="1051"/>
      <c r="F87" s="695"/>
      <c r="G87" s="1054"/>
      <c r="H87" s="1055"/>
      <c r="I87" s="695"/>
      <c r="J87" s="589"/>
      <c r="K87" s="589"/>
      <c r="L87" s="589"/>
      <c r="M87" s="589"/>
      <c r="N87" s="589"/>
      <c r="O87" s="589"/>
      <c r="P87" s="589"/>
      <c r="Q87" s="589"/>
      <c r="R87" s="589"/>
      <c r="S87" s="589"/>
      <c r="T87" s="589"/>
      <c r="U87" s="589"/>
      <c r="V87" s="589"/>
      <c r="W87" s="589"/>
      <c r="X87" s="589"/>
      <c r="Y87" s="589"/>
    </row>
    <row r="88" spans="1:25" s="586" customFormat="1" ht="26.25" hidden="1" customHeight="1">
      <c r="A88" s="689"/>
      <c r="B88" s="1051"/>
      <c r="C88" s="1051"/>
      <c r="D88" s="1051"/>
      <c r="E88" s="1051"/>
      <c r="F88" s="1065"/>
      <c r="G88" s="1064"/>
      <c r="H88" s="1065"/>
      <c r="I88" s="1064"/>
      <c r="J88" s="589"/>
      <c r="K88" s="589"/>
      <c r="L88" s="589"/>
      <c r="M88" s="589"/>
      <c r="N88" s="589"/>
      <c r="O88" s="589"/>
      <c r="P88" s="589"/>
      <c r="Q88" s="589"/>
      <c r="R88" s="589"/>
      <c r="S88" s="589"/>
      <c r="T88" s="589"/>
      <c r="U88" s="589"/>
      <c r="V88" s="589"/>
      <c r="W88" s="589"/>
      <c r="X88" s="589"/>
      <c r="Y88" s="589"/>
    </row>
    <row r="89" spans="1:25" s="586" customFormat="1" ht="27" customHeight="1">
      <c r="A89" s="689">
        <v>8</v>
      </c>
      <c r="B89" s="1051" t="s">
        <v>306</v>
      </c>
      <c r="C89" s="1051"/>
      <c r="D89" s="1051"/>
      <c r="E89" s="1051"/>
      <c r="F89" s="695"/>
      <c r="G89" s="1054"/>
      <c r="H89" s="1055"/>
      <c r="I89" s="694"/>
      <c r="J89" s="589"/>
      <c r="K89" s="589"/>
      <c r="L89" s="589"/>
      <c r="M89" s="589"/>
      <c r="N89" s="589"/>
      <c r="O89" s="589"/>
      <c r="P89" s="589"/>
      <c r="Q89" s="589"/>
      <c r="R89" s="589"/>
      <c r="S89" s="589"/>
      <c r="T89" s="589"/>
      <c r="U89" s="589"/>
      <c r="V89" s="589"/>
      <c r="W89" s="589"/>
      <c r="X89" s="589"/>
      <c r="Y89" s="589"/>
    </row>
    <row r="90" spans="1:25" s="586" customFormat="1" ht="26.25" customHeight="1">
      <c r="A90" s="689">
        <v>9</v>
      </c>
      <c r="B90" s="1051" t="s">
        <v>152</v>
      </c>
      <c r="C90" s="1051"/>
      <c r="D90" s="1051"/>
      <c r="E90" s="1051"/>
      <c r="F90" s="695"/>
      <c r="G90" s="1054"/>
      <c r="H90" s="1055"/>
      <c r="I90" s="694"/>
      <c r="J90" s="589"/>
      <c r="K90" s="589"/>
      <c r="L90" s="589"/>
      <c r="M90" s="589"/>
      <c r="N90" s="589"/>
      <c r="O90" s="589"/>
      <c r="P90" s="589"/>
      <c r="Q90" s="589"/>
      <c r="R90" s="589"/>
      <c r="S90" s="589"/>
      <c r="T90" s="589"/>
      <c r="U90" s="589"/>
      <c r="V90" s="589"/>
      <c r="W90" s="589"/>
      <c r="X90" s="589"/>
      <c r="Y90" s="589"/>
    </row>
    <row r="91" spans="1:25" s="586" customFormat="1" ht="43.5" customHeight="1">
      <c r="A91" s="689">
        <v>10</v>
      </c>
      <c r="B91" s="1051" t="s">
        <v>307</v>
      </c>
      <c r="C91" s="1051"/>
      <c r="D91" s="1051"/>
      <c r="E91" s="1051"/>
      <c r="F91" s="695"/>
      <c r="G91" s="1054"/>
      <c r="H91" s="1055"/>
      <c r="I91" s="694"/>
      <c r="J91" s="589"/>
      <c r="K91" s="589"/>
      <c r="L91" s="589"/>
      <c r="M91" s="589"/>
      <c r="N91" s="589"/>
      <c r="O91" s="589"/>
      <c r="P91" s="589"/>
      <c r="Q91" s="589"/>
      <c r="R91" s="589"/>
      <c r="S91" s="589"/>
      <c r="T91" s="589"/>
      <c r="U91" s="589"/>
      <c r="V91" s="589"/>
      <c r="W91" s="589"/>
      <c r="X91" s="589"/>
      <c r="Y91" s="589"/>
    </row>
    <row r="92" spans="1:25" s="586" customFormat="1" ht="25.5" customHeight="1">
      <c r="A92" s="1073">
        <v>11</v>
      </c>
      <c r="B92" s="1059" t="s">
        <v>308</v>
      </c>
      <c r="C92" s="1060"/>
      <c r="D92" s="1060"/>
      <c r="E92" s="1060"/>
      <c r="F92" s="696"/>
      <c r="G92" s="697"/>
      <c r="H92" s="698"/>
      <c r="I92" s="696"/>
      <c r="J92" s="589"/>
      <c r="K92" s="589"/>
      <c r="L92" s="589"/>
      <c r="M92" s="589"/>
      <c r="N92" s="589"/>
      <c r="O92" s="589"/>
      <c r="P92" s="589"/>
      <c r="Q92" s="589"/>
      <c r="R92" s="589"/>
      <c r="S92" s="589"/>
      <c r="T92" s="589"/>
      <c r="U92" s="589"/>
      <c r="V92" s="589"/>
      <c r="W92" s="589"/>
      <c r="X92" s="589"/>
      <c r="Y92" s="589"/>
    </row>
    <row r="93" spans="1:25" s="586" customFormat="1" ht="113.25" customHeight="1">
      <c r="A93" s="1074"/>
      <c r="B93" s="1094" t="s">
        <v>155</v>
      </c>
      <c r="C93" s="1045"/>
      <c r="D93" s="1045"/>
      <c r="E93" s="1095"/>
      <c r="F93" s="699"/>
      <c r="G93" s="699"/>
      <c r="H93" s="700"/>
      <c r="I93" s="701"/>
      <c r="J93" s="589"/>
      <c r="K93" s="589"/>
      <c r="L93" s="589"/>
      <c r="M93" s="589"/>
      <c r="N93" s="589"/>
      <c r="O93" s="589"/>
      <c r="P93" s="589"/>
      <c r="Q93" s="589"/>
      <c r="R93" s="589"/>
      <c r="S93" s="589"/>
      <c r="T93" s="589"/>
      <c r="U93" s="589"/>
      <c r="V93" s="589"/>
      <c r="W93" s="589"/>
      <c r="X93" s="589"/>
      <c r="Y93" s="589"/>
    </row>
    <row r="94" spans="1:25" s="586" customFormat="1" ht="36.75" customHeight="1">
      <c r="A94" s="689">
        <v>12</v>
      </c>
      <c r="B94" s="1070" t="s">
        <v>158</v>
      </c>
      <c r="C94" s="1071"/>
      <c r="D94" s="1071"/>
      <c r="E94" s="1090"/>
      <c r="F94" s="702"/>
      <c r="G94" s="1046"/>
      <c r="H94" s="1047"/>
      <c r="I94" s="702"/>
      <c r="J94" s="589"/>
      <c r="K94" s="589"/>
      <c r="L94" s="589"/>
      <c r="M94" s="589"/>
      <c r="N94" s="589"/>
      <c r="O94" s="589"/>
      <c r="P94" s="589"/>
      <c r="Q94" s="589"/>
      <c r="R94" s="589"/>
      <c r="S94" s="589"/>
      <c r="T94" s="589"/>
      <c r="U94" s="589"/>
      <c r="V94" s="589"/>
      <c r="W94" s="589"/>
      <c r="X94" s="589"/>
      <c r="Y94" s="589"/>
    </row>
    <row r="95" spans="1:25" s="586" customFormat="1" ht="18.75" customHeight="1">
      <c r="A95" s="587"/>
      <c r="B95" s="703" t="s">
        <v>159</v>
      </c>
      <c r="C95" s="686"/>
      <c r="D95" s="686"/>
      <c r="E95" s="686"/>
      <c r="F95" s="686"/>
      <c r="G95" s="686"/>
      <c r="H95" s="686"/>
      <c r="I95" s="686"/>
      <c r="J95" s="589"/>
      <c r="K95" s="589"/>
      <c r="L95" s="589"/>
      <c r="M95" s="589"/>
      <c r="N95" s="589"/>
      <c r="O95" s="589"/>
      <c r="P95" s="589"/>
      <c r="Q95" s="589"/>
      <c r="R95" s="589"/>
      <c r="S95" s="589"/>
      <c r="T95" s="589"/>
      <c r="U95" s="589"/>
      <c r="V95" s="589"/>
      <c r="W95" s="589"/>
      <c r="X95" s="589"/>
      <c r="Y95" s="589"/>
    </row>
    <row r="96" spans="1:25" s="586" customFormat="1" ht="54.75" customHeight="1">
      <c r="A96" s="1091" t="s">
        <v>309</v>
      </c>
      <c r="B96" s="1092"/>
      <c r="C96" s="1092"/>
      <c r="D96" s="1092"/>
      <c r="E96" s="1092"/>
      <c r="F96" s="1092"/>
      <c r="G96" s="1092"/>
      <c r="H96" s="1092"/>
      <c r="I96" s="1092"/>
    </row>
    <row r="97" spans="1:25" s="586" customFormat="1" ht="35.25" customHeight="1">
      <c r="A97" s="1052" t="s">
        <v>310</v>
      </c>
      <c r="B97" s="1053"/>
      <c r="C97" s="1053"/>
      <c r="D97" s="1053"/>
      <c r="E97" s="1053"/>
      <c r="F97" s="1053"/>
      <c r="G97" s="1053"/>
      <c r="H97" s="1053"/>
      <c r="I97" s="1080"/>
      <c r="J97" s="585"/>
    </row>
    <row r="98" spans="1:25" s="586" customFormat="1" ht="48.75" customHeight="1">
      <c r="A98" s="704" t="s">
        <v>162</v>
      </c>
      <c r="B98" s="1081" t="s">
        <v>311</v>
      </c>
      <c r="C98" s="1082"/>
      <c r="D98" s="1082"/>
      <c r="E98" s="1082"/>
      <c r="F98" s="1083"/>
      <c r="G98" s="1084"/>
      <c r="H98" s="1084"/>
      <c r="I98" s="1085"/>
      <c r="J98" s="587"/>
      <c r="K98" s="587"/>
      <c r="L98" s="587"/>
      <c r="M98" s="587"/>
      <c r="N98" s="614"/>
      <c r="O98" s="587"/>
      <c r="P98" s="587"/>
      <c r="Q98" s="587"/>
      <c r="R98" s="587"/>
      <c r="S98" s="587"/>
      <c r="T98" s="587"/>
      <c r="U98" s="587"/>
      <c r="V98" s="587"/>
      <c r="W98" s="587"/>
      <c r="X98" s="587"/>
      <c r="Y98" s="587"/>
    </row>
    <row r="99" spans="1:25" s="586" customFormat="1" ht="61.5" customHeight="1">
      <c r="A99" s="704" t="s">
        <v>164</v>
      </c>
      <c r="B99" s="1081" t="s">
        <v>312</v>
      </c>
      <c r="C99" s="1082"/>
      <c r="D99" s="1082"/>
      <c r="E99" s="1082"/>
      <c r="F99" s="1086"/>
      <c r="G99" s="1063"/>
      <c r="H99" s="1063"/>
      <c r="I99" s="1064"/>
      <c r="J99" s="587"/>
      <c r="K99" s="587"/>
      <c r="L99" s="587"/>
      <c r="M99" s="587"/>
      <c r="N99" s="614"/>
      <c r="O99" s="587"/>
      <c r="P99" s="587"/>
      <c r="Q99" s="587"/>
      <c r="R99" s="587"/>
      <c r="S99" s="587"/>
      <c r="T99" s="587"/>
      <c r="U99" s="587"/>
      <c r="V99" s="587"/>
      <c r="W99" s="587"/>
      <c r="X99" s="587"/>
      <c r="Y99" s="587"/>
    </row>
    <row r="100" spans="1:25" s="586" customFormat="1" ht="54.75" customHeight="1">
      <c r="A100" s="704" t="s">
        <v>166</v>
      </c>
      <c r="B100" s="1087" t="s">
        <v>313</v>
      </c>
      <c r="C100" s="1088"/>
      <c r="D100" s="1088"/>
      <c r="E100" s="1089"/>
      <c r="F100" s="1083"/>
      <c r="G100" s="1084"/>
      <c r="H100" s="1084"/>
      <c r="I100" s="1085"/>
      <c r="J100" s="587"/>
      <c r="K100" s="587"/>
      <c r="L100" s="587"/>
      <c r="M100" s="587"/>
      <c r="N100" s="687"/>
      <c r="O100" s="587"/>
      <c r="P100" s="587"/>
      <c r="Q100" s="587"/>
      <c r="R100" s="587"/>
      <c r="S100" s="587"/>
      <c r="T100" s="587"/>
      <c r="U100" s="587"/>
      <c r="V100" s="587"/>
      <c r="W100" s="587"/>
      <c r="X100" s="587"/>
      <c r="Y100" s="587"/>
    </row>
    <row r="101" spans="1:25" s="612" customFormat="1" ht="27" customHeight="1">
      <c r="A101" s="757" t="s">
        <v>314</v>
      </c>
      <c r="B101" s="1069" t="s">
        <v>315</v>
      </c>
      <c r="C101" s="1069"/>
      <c r="D101" s="1069"/>
      <c r="E101" s="1069"/>
      <c r="F101" s="1069"/>
      <c r="G101" s="1069"/>
      <c r="H101" s="1069"/>
      <c r="I101" s="1069"/>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9">
        <v>1</v>
      </c>
      <c r="B102" s="1070" t="s">
        <v>169</v>
      </c>
      <c r="C102" s="1071"/>
      <c r="D102" s="1071"/>
      <c r="E102" s="1072"/>
      <c r="F102" s="702"/>
      <c r="G102" s="1054"/>
      <c r="H102" s="1055"/>
      <c r="I102" s="694"/>
      <c r="J102" s="589"/>
      <c r="K102" s="589"/>
      <c r="L102" s="589"/>
      <c r="M102" s="589"/>
      <c r="N102" s="687"/>
      <c r="O102" s="589"/>
      <c r="P102" s="589"/>
      <c r="Q102" s="589"/>
      <c r="R102" s="589"/>
      <c r="S102" s="589"/>
      <c r="T102" s="589"/>
      <c r="U102" s="589"/>
      <c r="V102" s="589"/>
      <c r="W102" s="589"/>
      <c r="X102" s="589"/>
      <c r="Y102" s="589"/>
    </row>
    <row r="103" spans="1:25" s="586" customFormat="1" ht="35.25" customHeight="1">
      <c r="A103" s="689">
        <v>2</v>
      </c>
      <c r="B103" s="1070" t="s">
        <v>144</v>
      </c>
      <c r="C103" s="1071"/>
      <c r="D103" s="1071"/>
      <c r="E103" s="1071"/>
      <c r="F103" s="702"/>
      <c r="G103" s="1054"/>
      <c r="H103" s="1055"/>
      <c r="I103" s="694"/>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73">
        <v>3</v>
      </c>
      <c r="B104" s="1076" t="s">
        <v>170</v>
      </c>
      <c r="C104" s="1077"/>
      <c r="D104" s="1077"/>
      <c r="E104" s="1077"/>
      <c r="F104" s="702"/>
      <c r="G104" s="1054"/>
      <c r="H104" s="1055"/>
      <c r="I104" s="694"/>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74"/>
      <c r="B105" s="1078"/>
      <c r="C105" s="1079"/>
      <c r="D105" s="1079"/>
      <c r="E105" s="1079"/>
      <c r="F105" s="702"/>
      <c r="G105" s="1054"/>
      <c r="H105" s="1055"/>
      <c r="I105" s="694"/>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74"/>
      <c r="B106" s="591"/>
      <c r="E106" s="600" t="s">
        <v>146</v>
      </c>
      <c r="F106" s="702"/>
      <c r="G106" s="1054"/>
      <c r="H106" s="1055"/>
      <c r="I106" s="694"/>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74"/>
      <c r="B107" s="591"/>
      <c r="E107" s="600" t="s">
        <v>147</v>
      </c>
      <c r="F107" s="702"/>
      <c r="G107" s="1054"/>
      <c r="H107" s="1055"/>
      <c r="I107" s="694"/>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75"/>
      <c r="B108" s="592"/>
      <c r="C108" s="593"/>
      <c r="D108" s="593"/>
      <c r="E108" s="601" t="s">
        <v>148</v>
      </c>
      <c r="F108" s="702"/>
      <c r="G108" s="1054"/>
      <c r="H108" s="1055"/>
      <c r="I108" s="694"/>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5" t="s">
        <v>316</v>
      </c>
      <c r="B110" s="1066" t="s">
        <v>317</v>
      </c>
      <c r="C110" s="1067"/>
      <c r="D110" s="1067"/>
      <c r="E110" s="1067"/>
      <c r="F110" s="706"/>
      <c r="G110" s="706"/>
      <c r="H110" s="706"/>
      <c r="I110" s="706"/>
      <c r="J110" s="585"/>
    </row>
    <row r="111" spans="1:25" s="586" customFormat="1" ht="96.75" customHeight="1">
      <c r="A111" s="689" t="s">
        <v>84</v>
      </c>
      <c r="B111" s="1051" t="s">
        <v>318</v>
      </c>
      <c r="C111" s="1051"/>
      <c r="D111" s="1051"/>
      <c r="E111" s="1051"/>
      <c r="F111" s="694"/>
      <c r="G111" s="1054"/>
      <c r="H111" s="1055"/>
      <c r="I111" s="694"/>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9" t="s">
        <v>85</v>
      </c>
      <c r="B112" s="1051" t="s">
        <v>319</v>
      </c>
      <c r="C112" s="1068"/>
      <c r="D112" s="1068"/>
      <c r="E112" s="1068"/>
      <c r="F112" s="694"/>
      <c r="G112" s="1054"/>
      <c r="H112" s="1055"/>
      <c r="I112" s="694"/>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9" t="s">
        <v>86</v>
      </c>
      <c r="B113" s="1051" t="s">
        <v>320</v>
      </c>
      <c r="C113" s="1051"/>
      <c r="D113" s="1051"/>
      <c r="E113" s="1051"/>
      <c r="F113" s="694"/>
      <c r="G113" s="1054"/>
      <c r="H113" s="1055"/>
      <c r="I113" s="694"/>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9"/>
      <c r="B114" s="1051"/>
      <c r="C114" s="1051"/>
      <c r="D114" s="1051"/>
      <c r="E114" s="1051"/>
      <c r="F114" s="1063"/>
      <c r="G114" s="1064"/>
      <c r="H114" s="1065"/>
      <c r="I114" s="1064"/>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9" t="s">
        <v>176</v>
      </c>
      <c r="B115" s="1051" t="s">
        <v>152</v>
      </c>
      <c r="C115" s="1051"/>
      <c r="D115" s="1051"/>
      <c r="E115" s="1051"/>
      <c r="F115" s="694"/>
      <c r="G115" s="1054"/>
      <c r="H115" s="1055"/>
      <c r="I115" s="694"/>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9" t="s">
        <v>177</v>
      </c>
      <c r="B116" s="1051" t="s">
        <v>321</v>
      </c>
      <c r="C116" s="1051"/>
      <c r="D116" s="1051"/>
      <c r="E116" s="1051"/>
      <c r="F116" s="694"/>
      <c r="G116" s="1054"/>
      <c r="H116" s="1055"/>
      <c r="I116" s="694"/>
      <c r="J116" s="589"/>
      <c r="K116" s="589"/>
      <c r="L116" s="589"/>
      <c r="M116" s="589"/>
      <c r="N116" s="589"/>
      <c r="O116" s="589"/>
      <c r="P116" s="589"/>
      <c r="Q116" s="589"/>
      <c r="R116" s="589"/>
      <c r="S116" s="589"/>
      <c r="T116" s="589"/>
      <c r="U116" s="589"/>
      <c r="V116" s="589"/>
      <c r="W116" s="589"/>
      <c r="X116" s="589"/>
      <c r="Y116" s="589"/>
    </row>
    <row r="117" spans="1:25" s="586" customFormat="1" ht="84.75" customHeight="1">
      <c r="A117" s="1056" t="s">
        <v>179</v>
      </c>
      <c r="B117" s="1059" t="s">
        <v>154</v>
      </c>
      <c r="C117" s="1060"/>
      <c r="D117" s="1060"/>
      <c r="E117" s="1060"/>
      <c r="F117" s="698"/>
      <c r="G117" s="697"/>
      <c r="H117" s="698"/>
      <c r="I117" s="696"/>
      <c r="J117" s="589"/>
      <c r="K117" s="589"/>
      <c r="L117" s="589"/>
      <c r="M117" s="589"/>
      <c r="N117" s="589"/>
      <c r="O117" s="589"/>
      <c r="P117" s="589"/>
      <c r="Q117" s="589"/>
      <c r="R117" s="589"/>
      <c r="S117" s="589"/>
      <c r="T117" s="589"/>
      <c r="U117" s="589"/>
      <c r="V117" s="589"/>
      <c r="W117" s="589"/>
      <c r="X117" s="589"/>
      <c r="Y117" s="589"/>
    </row>
    <row r="118" spans="1:25" s="586" customFormat="1" ht="4.5" customHeight="1">
      <c r="A118" s="1057"/>
      <c r="B118" s="1061" t="s">
        <v>155</v>
      </c>
      <c r="C118" s="1061"/>
      <c r="D118" s="1061"/>
      <c r="E118" s="1061"/>
      <c r="F118" s="707"/>
      <c r="G118" s="708"/>
      <c r="H118" s="707"/>
      <c r="I118" s="709"/>
      <c r="J118" s="589"/>
      <c r="K118" s="589"/>
      <c r="L118" s="589"/>
      <c r="M118" s="589"/>
      <c r="N118" s="589"/>
      <c r="O118" s="589"/>
      <c r="P118" s="589"/>
      <c r="Q118" s="589"/>
      <c r="R118" s="589"/>
      <c r="S118" s="589"/>
      <c r="T118" s="589"/>
      <c r="U118" s="589"/>
      <c r="V118" s="589"/>
      <c r="W118" s="589"/>
      <c r="X118" s="589"/>
      <c r="Y118" s="589"/>
    </row>
    <row r="119" spans="1:25" s="586" customFormat="1" ht="28.5" customHeight="1">
      <c r="A119" s="1058"/>
      <c r="B119" s="1051"/>
      <c r="C119" s="1051"/>
      <c r="D119" s="1051"/>
      <c r="E119" s="1051"/>
      <c r="F119" s="710" t="s">
        <v>182</v>
      </c>
      <c r="G119" s="1062" t="s">
        <v>182</v>
      </c>
      <c r="H119" s="1062"/>
      <c r="I119" s="710" t="s">
        <v>182</v>
      </c>
      <c r="J119" s="589"/>
      <c r="K119" s="589"/>
      <c r="L119" s="589"/>
      <c r="M119" s="589"/>
      <c r="N119" s="589"/>
      <c r="O119" s="589"/>
      <c r="P119" s="589"/>
      <c r="Q119" s="589"/>
      <c r="R119" s="589"/>
      <c r="S119" s="589"/>
      <c r="T119" s="589"/>
      <c r="U119" s="589"/>
      <c r="V119" s="589"/>
      <c r="W119" s="589"/>
      <c r="X119" s="589"/>
      <c r="Y119" s="589"/>
    </row>
    <row r="120" spans="1:25" s="586" customFormat="1" ht="14.25" customHeight="1">
      <c r="A120" s="587"/>
      <c r="B120" s="715"/>
      <c r="C120" s="716"/>
      <c r="D120" s="716"/>
      <c r="E120" s="717"/>
      <c r="F120" s="595"/>
      <c r="G120" s="595"/>
      <c r="H120" s="595"/>
      <c r="I120" s="595"/>
      <c r="J120" s="589"/>
      <c r="K120" s="589"/>
      <c r="L120" s="589"/>
      <c r="M120" s="589"/>
      <c r="N120" s="589"/>
      <c r="O120" s="589"/>
      <c r="P120" s="589"/>
      <c r="Q120" s="589"/>
      <c r="R120" s="589"/>
      <c r="S120" s="589"/>
      <c r="T120" s="589"/>
      <c r="U120" s="589"/>
      <c r="V120" s="589"/>
      <c r="W120" s="589"/>
      <c r="X120" s="589"/>
      <c r="Y120" s="589"/>
    </row>
    <row r="121" spans="1:25" s="586" customFormat="1" ht="45" customHeight="1">
      <c r="A121" s="689">
        <v>4</v>
      </c>
      <c r="B121" s="1051" t="s">
        <v>322</v>
      </c>
      <c r="C121" s="1051"/>
      <c r="D121" s="1051"/>
      <c r="E121" s="1051"/>
      <c r="F121" s="1051"/>
      <c r="G121" s="1051"/>
      <c r="H121" s="1051"/>
      <c r="I121" s="688"/>
      <c r="J121" s="589"/>
      <c r="K121" s="589"/>
      <c r="L121" s="589"/>
      <c r="M121" s="589"/>
      <c r="N121" s="589"/>
      <c r="O121" s="589"/>
      <c r="P121" s="589"/>
      <c r="Q121" s="589"/>
      <c r="R121" s="589"/>
      <c r="S121" s="589" t="s">
        <v>37</v>
      </c>
      <c r="T121" s="589"/>
      <c r="U121" s="589"/>
      <c r="V121" s="589"/>
      <c r="W121" s="589"/>
      <c r="X121" s="589"/>
      <c r="Y121" s="589"/>
    </row>
    <row r="122" spans="1:25" s="586" customFormat="1" ht="12.75" customHeight="1">
      <c r="A122" s="711"/>
      <c r="B122" s="1052"/>
      <c r="C122" s="1053"/>
      <c r="D122" s="1053"/>
      <c r="E122" s="1053"/>
      <c r="F122" s="712"/>
      <c r="G122" s="713"/>
      <c r="H122" s="713"/>
      <c r="I122" s="714"/>
      <c r="J122" s="589"/>
      <c r="K122" s="589"/>
      <c r="L122" s="589"/>
      <c r="M122" s="589"/>
      <c r="N122" s="589"/>
      <c r="O122" s="589"/>
      <c r="P122" s="589"/>
      <c r="Q122" s="589"/>
      <c r="R122" s="589"/>
      <c r="S122" s="589" t="s">
        <v>41</v>
      </c>
      <c r="T122" s="589"/>
      <c r="U122" s="589"/>
      <c r="V122" s="589"/>
      <c r="W122" s="589"/>
      <c r="X122" s="589"/>
      <c r="Y122" s="589"/>
    </row>
    <row r="123" spans="1:25" s="586" customFormat="1" ht="62.25" customHeight="1">
      <c r="A123" s="689">
        <v>5</v>
      </c>
      <c r="B123" s="1051" t="s">
        <v>323</v>
      </c>
      <c r="C123" s="1051"/>
      <c r="D123" s="1051"/>
      <c r="E123" s="1051"/>
      <c r="F123" s="1051"/>
      <c r="G123" s="1051"/>
      <c r="H123" s="1051"/>
      <c r="I123" s="688"/>
      <c r="J123" s="589"/>
      <c r="K123" s="589"/>
      <c r="L123" s="589"/>
      <c r="M123" s="589"/>
      <c r="N123" s="589"/>
      <c r="O123" s="589"/>
      <c r="P123" s="589"/>
      <c r="Q123" s="589"/>
      <c r="R123" s="589"/>
      <c r="S123" s="589"/>
      <c r="T123" s="589"/>
      <c r="U123" s="589"/>
      <c r="V123" s="589"/>
      <c r="W123" s="589"/>
      <c r="X123" s="589"/>
      <c r="Y123" s="589"/>
    </row>
    <row r="124" spans="1:25" s="586" customFormat="1" ht="12" customHeight="1">
      <c r="A124" s="711"/>
      <c r="B124" s="1052"/>
      <c r="C124" s="1053"/>
      <c r="D124" s="1053"/>
      <c r="E124" s="1053"/>
      <c r="F124" s="712"/>
      <c r="G124" s="713"/>
      <c r="H124" s="713"/>
      <c r="I124" s="714"/>
      <c r="J124" s="589"/>
      <c r="K124" s="589"/>
      <c r="L124" s="589"/>
      <c r="M124" s="589"/>
      <c r="N124" s="589"/>
      <c r="O124" s="589"/>
      <c r="P124" s="589"/>
      <c r="Q124" s="589"/>
      <c r="R124" s="589"/>
      <c r="S124" s="589"/>
      <c r="T124" s="589"/>
      <c r="U124" s="589"/>
      <c r="V124" s="589"/>
      <c r="W124" s="589"/>
      <c r="X124" s="589"/>
      <c r="Y124" s="589"/>
    </row>
    <row r="125" spans="1:25" s="586" customFormat="1" ht="72" customHeight="1">
      <c r="A125" s="689">
        <v>6</v>
      </c>
      <c r="B125" s="1051" t="s">
        <v>324</v>
      </c>
      <c r="C125" s="1051"/>
      <c r="D125" s="1051"/>
      <c r="E125" s="1051"/>
      <c r="F125" s="1051"/>
      <c r="G125" s="1051"/>
      <c r="H125" s="1051"/>
      <c r="I125" s="688"/>
      <c r="J125" s="589"/>
      <c r="K125" s="589"/>
      <c r="L125" s="589"/>
      <c r="M125" s="589"/>
      <c r="N125" s="589"/>
      <c r="O125" s="589"/>
      <c r="P125" s="589"/>
      <c r="Q125" s="589"/>
      <c r="R125" s="589"/>
      <c r="S125" s="589"/>
      <c r="T125" s="589"/>
      <c r="U125" s="589"/>
      <c r="V125" s="589"/>
      <c r="W125" s="589"/>
      <c r="X125" s="589"/>
      <c r="Y125" s="589"/>
    </row>
    <row r="126" spans="1:25" s="586" customFormat="1" ht="16.5">
      <c r="A126" s="711"/>
      <c r="B126" s="1052"/>
      <c r="C126" s="1053"/>
      <c r="D126" s="1053"/>
      <c r="E126" s="1053"/>
      <c r="F126" s="712"/>
      <c r="G126" s="713"/>
      <c r="H126" s="713"/>
      <c r="I126" s="714"/>
      <c r="J126" s="589"/>
      <c r="K126" s="589"/>
      <c r="L126" s="589"/>
      <c r="M126" s="589"/>
      <c r="N126" s="589"/>
      <c r="O126" s="589"/>
      <c r="P126" s="589"/>
      <c r="Q126" s="589"/>
      <c r="R126" s="589"/>
      <c r="S126" s="589"/>
      <c r="T126" s="589"/>
      <c r="U126" s="589"/>
      <c r="V126" s="589"/>
      <c r="W126" s="589"/>
      <c r="X126" s="589"/>
      <c r="Y126" s="589"/>
    </row>
    <row r="127" spans="1:25" s="586" customFormat="1" ht="42" customHeight="1">
      <c r="A127" s="689">
        <v>7</v>
      </c>
      <c r="B127" s="1045" t="s">
        <v>158</v>
      </c>
      <c r="C127" s="1045"/>
      <c r="D127" s="1045"/>
      <c r="E127" s="1045"/>
      <c r="F127" s="702"/>
      <c r="G127" s="1046"/>
      <c r="H127" s="1047"/>
      <c r="I127" s="702"/>
      <c r="J127" s="589"/>
      <c r="K127" s="589"/>
      <c r="L127" s="589"/>
      <c r="M127" s="589"/>
      <c r="N127" s="589"/>
      <c r="O127" s="589"/>
      <c r="P127" s="589"/>
      <c r="Q127" s="589"/>
      <c r="R127" s="589"/>
      <c r="S127" s="589"/>
      <c r="T127" s="589"/>
      <c r="U127" s="589"/>
      <c r="V127" s="589"/>
      <c r="W127" s="589"/>
      <c r="X127" s="589"/>
      <c r="Y127" s="589"/>
    </row>
    <row r="128" spans="1:25" s="586" customFormat="1" ht="21.75" customHeight="1">
      <c r="A128" s="587"/>
      <c r="B128" s="585"/>
      <c r="C128" s="585"/>
      <c r="D128" s="585"/>
      <c r="E128" s="585"/>
      <c r="F128" s="585"/>
      <c r="G128" s="585"/>
      <c r="H128" s="585"/>
      <c r="I128" s="585"/>
      <c r="J128" s="585"/>
    </row>
    <row r="129" spans="1:24" s="586" customFormat="1" ht="12" customHeight="1">
      <c r="A129" s="585"/>
      <c r="B129" s="585"/>
      <c r="C129" s="585"/>
      <c r="D129" s="585"/>
      <c r="E129" s="585"/>
      <c r="F129" s="585"/>
      <c r="G129" s="585"/>
      <c r="H129" s="585"/>
      <c r="I129" s="585"/>
      <c r="J129" s="585"/>
    </row>
    <row r="130" spans="1:24" ht="21" hidden="1" customHeight="1">
      <c r="A130" s="321"/>
      <c r="B130" s="283"/>
      <c r="C130" s="283"/>
      <c r="D130" s="283"/>
      <c r="E130" s="425"/>
      <c r="F130" s="425"/>
      <c r="G130" s="425"/>
      <c r="H130" s="596"/>
      <c r="I130" s="384"/>
      <c r="J130" s="384"/>
      <c r="K130" s="384"/>
      <c r="L130" s="384"/>
      <c r="M130" s="426"/>
      <c r="N130" s="384"/>
      <c r="O130" s="384"/>
      <c r="P130" s="384"/>
      <c r="Q130" s="384"/>
      <c r="R130" s="384"/>
      <c r="S130" s="384"/>
      <c r="T130" s="384"/>
      <c r="U130" s="384"/>
      <c r="V130" s="384"/>
      <c r="W130" s="384"/>
      <c r="X130" s="384"/>
    </row>
    <row r="131" spans="1:24" ht="10.5"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9.75" hidden="1" customHeight="1">
      <c r="A135" s="392"/>
      <c r="B135" s="321"/>
      <c r="C135" s="321"/>
      <c r="D135" s="604"/>
      <c r="E135" s="283"/>
      <c r="F135" s="283"/>
      <c r="G135" s="283"/>
      <c r="H135" s="605"/>
      <c r="I135" s="304"/>
      <c r="J135" s="304"/>
      <c r="K135" s="304"/>
      <c r="L135" s="304"/>
      <c r="M135" s="304"/>
      <c r="N135" s="304"/>
      <c r="O135" s="304"/>
      <c r="P135" s="304"/>
      <c r="Q135" s="304"/>
      <c r="R135" s="304"/>
      <c r="S135" s="304"/>
      <c r="T135" s="304"/>
      <c r="U135" s="304"/>
      <c r="V135" s="304"/>
      <c r="W135" s="304"/>
      <c r="X135" s="304"/>
    </row>
    <row r="136" spans="1:24" ht="15.75" hidden="1" customHeight="1">
      <c r="A136" s="392"/>
      <c r="B136" s="321"/>
      <c r="C136" s="321"/>
      <c r="D136" s="321"/>
      <c r="E136" s="321"/>
      <c r="F136" s="321"/>
      <c r="G136" s="321"/>
      <c r="H136" s="321"/>
      <c r="I136" s="321"/>
    </row>
    <row r="137" spans="1:24" ht="16.5" customHeight="1">
      <c r="A137" s="680" t="s">
        <v>325</v>
      </c>
      <c r="B137" s="1048" t="s">
        <v>326</v>
      </c>
      <c r="C137" s="1048"/>
      <c r="D137" s="1048"/>
      <c r="E137" s="1048"/>
      <c r="F137" s="1048"/>
      <c r="G137" s="1048"/>
      <c r="H137" s="1048"/>
      <c r="I137" s="681"/>
    </row>
    <row r="138" spans="1:24" ht="9" customHeight="1">
      <c r="A138" s="681"/>
      <c r="B138" s="682"/>
      <c r="C138" s="682"/>
      <c r="D138" s="682"/>
      <c r="E138" s="682"/>
      <c r="F138" s="682"/>
      <c r="G138" s="682"/>
      <c r="H138" s="681"/>
      <c r="I138" s="681"/>
    </row>
    <row r="139" spans="1:24" ht="53.25" customHeight="1">
      <c r="A139" s="683"/>
      <c r="B139" s="1049" t="s">
        <v>327</v>
      </c>
      <c r="C139" s="1049"/>
      <c r="D139" s="1049"/>
      <c r="E139" s="1049"/>
      <c r="F139" s="1049"/>
      <c r="G139" s="1049"/>
      <c r="H139" s="1049"/>
      <c r="I139" s="1049"/>
    </row>
    <row r="140" spans="1:24" ht="3.75" customHeight="1">
      <c r="A140" s="681"/>
      <c r="B140" s="682"/>
      <c r="C140" s="682"/>
      <c r="D140" s="682"/>
      <c r="E140" s="682"/>
      <c r="F140" s="682"/>
      <c r="G140" s="682"/>
      <c r="H140" s="681"/>
      <c r="I140" s="681"/>
    </row>
    <row r="141" spans="1:24" ht="362.25" customHeight="1">
      <c r="A141" s="684"/>
      <c r="B141" s="1050" t="s">
        <v>328</v>
      </c>
      <c r="C141" s="1050"/>
      <c r="D141" s="1050"/>
      <c r="E141" s="1050"/>
      <c r="F141" s="1050"/>
      <c r="G141" s="1050"/>
      <c r="H141" s="1050"/>
      <c r="I141" s="1050"/>
    </row>
    <row r="142" spans="1:24" ht="14.25" customHeight="1">
      <c r="A142" s="321"/>
      <c r="B142" s="597"/>
      <c r="C142" s="597"/>
      <c r="D142" s="597"/>
      <c r="E142" s="597"/>
      <c r="F142" s="597"/>
      <c r="G142" s="597"/>
      <c r="H142" s="597"/>
      <c r="I142" s="321"/>
    </row>
    <row r="143" spans="1:24" ht="75" customHeight="1">
      <c r="A143" s="428"/>
      <c r="B143" s="830" t="s">
        <v>329</v>
      </c>
      <c r="C143" s="830"/>
      <c r="D143" s="830"/>
      <c r="E143" s="830"/>
      <c r="F143" s="830"/>
      <c r="G143" s="830"/>
      <c r="H143" s="830"/>
      <c r="I143" s="321"/>
    </row>
    <row r="144" spans="1:24" ht="15.75" hidden="1" customHeight="1">
      <c r="A144" s="428"/>
      <c r="B144" s="319"/>
      <c r="C144" s="319"/>
      <c r="D144" s="319"/>
      <c r="E144" s="319"/>
      <c r="F144" s="319"/>
      <c r="G144" s="319"/>
      <c r="H144" s="319"/>
      <c r="I144" s="321"/>
      <c r="M144" s="318">
        <f>M20</f>
        <v>2</v>
      </c>
    </row>
    <row r="145" spans="1:13" ht="7.5" customHeight="1">
      <c r="A145" s="428"/>
      <c r="B145" s="319"/>
      <c r="C145" s="319"/>
      <c r="D145" s="319"/>
      <c r="E145" s="319"/>
      <c r="F145" s="319"/>
      <c r="G145" s="319"/>
      <c r="H145" s="319"/>
      <c r="I145" s="321"/>
      <c r="M145" s="318"/>
    </row>
    <row r="146" spans="1:13" ht="20.25" customHeight="1">
      <c r="A146" s="598">
        <v>4</v>
      </c>
      <c r="B146" s="1041" t="s">
        <v>228</v>
      </c>
      <c r="C146" s="1041"/>
      <c r="D146" s="1041"/>
      <c r="E146" s="1041"/>
      <c r="F146" s="1041"/>
      <c r="G146" s="1041"/>
      <c r="H146" s="1041"/>
      <c r="I146" s="321"/>
      <c r="M146" s="318" t="str">
        <f>M21</f>
        <v>2 or more</v>
      </c>
    </row>
    <row r="147" spans="1:13" ht="29.25" customHeight="1">
      <c r="A147" s="398"/>
      <c r="B147" s="892" t="str">
        <f>IF(M144=1, "Name of the Bidder", IF(M144=2, "Name of the Bidder", IF(M144=3, "Name of Lead Partner of Joint Venture", "")))</f>
        <v>Name of the Bidder</v>
      </c>
      <c r="C147" s="893"/>
      <c r="D147" s="893"/>
      <c r="E147" s="1042" t="e" vm="1">
        <f>'[16]Names of Bidder'!D10</f>
        <v>#VALUE!</v>
      </c>
      <c r="F147" s="1043"/>
      <c r="G147" s="1043"/>
      <c r="H147" s="1044"/>
      <c r="I147" s="321"/>
    </row>
    <row r="148" spans="1:13" ht="25.5" customHeight="1">
      <c r="A148" s="398" t="s">
        <v>229</v>
      </c>
      <c r="B148" s="892" t="s">
        <v>230</v>
      </c>
      <c r="C148" s="893"/>
      <c r="D148" s="893"/>
      <c r="E148" s="893"/>
      <c r="F148" s="893"/>
      <c r="G148" s="893"/>
      <c r="H148" s="893"/>
      <c r="I148" s="321"/>
    </row>
    <row r="149" spans="1:13" ht="19.5" customHeight="1">
      <c r="A149" s="431"/>
      <c r="B149" s="432"/>
      <c r="C149" s="432"/>
      <c r="D149" s="396"/>
      <c r="E149" s="834"/>
      <c r="F149" s="837" t="s">
        <v>232</v>
      </c>
      <c r="G149" s="915"/>
      <c r="H149" s="838"/>
      <c r="I149" s="321"/>
    </row>
    <row r="150" spans="1:13" ht="47.25" customHeight="1">
      <c r="A150" s="431"/>
      <c r="B150" s="432"/>
      <c r="C150" s="432"/>
      <c r="D150" s="396" t="s">
        <v>231</v>
      </c>
      <c r="E150" s="836"/>
      <c r="F150" s="841"/>
      <c r="G150" s="916"/>
      <c r="H150" s="842"/>
      <c r="I150" s="321"/>
    </row>
    <row r="151" spans="1:13" ht="17.25" customHeight="1">
      <c r="A151" s="433" t="s">
        <v>233</v>
      </c>
      <c r="B151" s="853" t="s">
        <v>234</v>
      </c>
      <c r="C151" s="853"/>
      <c r="D151" s="434"/>
      <c r="E151" s="486"/>
      <c r="F151" s="859"/>
      <c r="G151" s="860"/>
      <c r="H151" s="861"/>
      <c r="I151" s="321"/>
    </row>
    <row r="152" spans="1:13" ht="57" customHeight="1">
      <c r="A152" s="433"/>
      <c r="B152" s="847" t="s">
        <v>330</v>
      </c>
      <c r="C152" s="1040"/>
      <c r="D152" s="848"/>
      <c r="E152" s="435" t="s">
        <v>37</v>
      </c>
      <c r="F152" s="854"/>
      <c r="G152" s="855"/>
      <c r="H152" s="856"/>
      <c r="I152" s="321"/>
    </row>
    <row r="153" spans="1:13" ht="15.75" customHeight="1">
      <c r="A153" s="649">
        <v>1</v>
      </c>
      <c r="B153" s="434" t="s">
        <v>331</v>
      </c>
      <c r="C153" s="404"/>
      <c r="D153" s="648"/>
      <c r="E153" s="485"/>
      <c r="F153" s="948"/>
      <c r="G153" s="1037"/>
      <c r="H153" s="949"/>
      <c r="I153" s="321"/>
    </row>
    <row r="154" spans="1:13" ht="15.75" customHeight="1">
      <c r="A154" s="433">
        <v>2</v>
      </c>
      <c r="B154" s="434" t="s">
        <v>332</v>
      </c>
      <c r="C154" s="404"/>
      <c r="D154" s="439"/>
      <c r="E154" s="606"/>
      <c r="F154" s="948"/>
      <c r="G154" s="1037"/>
      <c r="H154" s="949"/>
    </row>
    <row r="155" spans="1:13" ht="15.75" customHeight="1">
      <c r="A155" s="433">
        <v>3</v>
      </c>
      <c r="B155" s="434" t="s">
        <v>333</v>
      </c>
      <c r="C155" s="404"/>
      <c r="D155" s="439"/>
      <c r="E155" s="606"/>
      <c r="F155" s="948"/>
      <c r="G155" s="1037"/>
      <c r="H155" s="949"/>
      <c r="I155" s="321"/>
    </row>
    <row r="156" spans="1:13" ht="15.75" customHeight="1">
      <c r="A156" s="433">
        <v>4</v>
      </c>
      <c r="B156" s="434" t="s">
        <v>334</v>
      </c>
      <c r="C156" s="650"/>
      <c r="D156" s="439"/>
      <c r="E156" s="606"/>
      <c r="F156" s="948"/>
      <c r="G156" s="1037"/>
      <c r="H156" s="949"/>
      <c r="I156" s="321"/>
    </row>
    <row r="157" spans="1:13" ht="16.5" customHeight="1">
      <c r="A157" s="433">
        <v>5</v>
      </c>
      <c r="B157" s="434" t="s">
        <v>335</v>
      </c>
      <c r="C157" s="440"/>
      <c r="D157" s="439"/>
      <c r="E157" s="606"/>
      <c r="F157" s="948"/>
      <c r="G157" s="1037"/>
      <c r="H157" s="949"/>
      <c r="I157" s="321"/>
    </row>
    <row r="158" spans="1:13">
      <c r="A158" s="433">
        <v>6</v>
      </c>
      <c r="B158" s="434" t="s">
        <v>336</v>
      </c>
      <c r="C158" s="440"/>
      <c r="D158" s="439"/>
      <c r="E158" s="606"/>
      <c r="F158" s="948"/>
      <c r="G158" s="1037"/>
      <c r="H158" s="949"/>
      <c r="I158" s="321"/>
    </row>
    <row r="159" spans="1:13" ht="29.25" customHeight="1">
      <c r="A159" s="398"/>
      <c r="B159" s="429"/>
      <c r="C159" s="430"/>
      <c r="D159" s="430"/>
      <c r="E159" s="430"/>
      <c r="F159" s="430"/>
      <c r="G159" s="430"/>
      <c r="H159" s="430"/>
      <c r="I159" s="321"/>
    </row>
    <row r="160" spans="1:13" ht="29.25" customHeight="1">
      <c r="A160" s="398"/>
      <c r="B160" s="429"/>
      <c r="C160" s="430"/>
      <c r="D160" s="430"/>
      <c r="E160" s="430"/>
      <c r="F160" s="430"/>
      <c r="G160" s="430"/>
      <c r="H160" s="430"/>
      <c r="I160" s="321"/>
    </row>
    <row r="161" spans="1:9" ht="20.25" customHeight="1">
      <c r="A161" s="431" t="s">
        <v>98</v>
      </c>
      <c r="B161" s="892" t="s">
        <v>237</v>
      </c>
      <c r="C161" s="893"/>
      <c r="D161" s="893"/>
      <c r="E161" s="893"/>
      <c r="F161" s="893"/>
      <c r="G161" s="893"/>
      <c r="H161" s="893"/>
      <c r="I161" s="321"/>
    </row>
    <row r="162" spans="1:9" ht="19.5" customHeight="1">
      <c r="A162" s="431"/>
      <c r="B162" s="447"/>
      <c r="C162" s="432"/>
      <c r="D162" s="396"/>
      <c r="E162" s="834"/>
      <c r="F162" s="837" t="s">
        <v>232</v>
      </c>
      <c r="G162" s="915"/>
      <c r="H162" s="838"/>
      <c r="I162" s="321"/>
    </row>
    <row r="163" spans="1:9" ht="47.25" customHeight="1">
      <c r="A163" s="431"/>
      <c r="B163" s="447"/>
      <c r="C163" s="432"/>
      <c r="D163" s="396" t="s">
        <v>238</v>
      </c>
      <c r="E163" s="836"/>
      <c r="F163" s="841"/>
      <c r="G163" s="916"/>
      <c r="H163" s="842"/>
      <c r="I163" s="321"/>
    </row>
    <row r="164" spans="1:9" ht="17.25" customHeight="1">
      <c r="A164" s="433" t="s">
        <v>233</v>
      </c>
      <c r="B164" s="907" t="s">
        <v>234</v>
      </c>
      <c r="C164" s="908"/>
      <c r="D164" s="448"/>
      <c r="E164" s="486"/>
      <c r="F164" s="859"/>
      <c r="G164" s="860"/>
      <c r="H164" s="861"/>
      <c r="I164" s="321"/>
    </row>
    <row r="165" spans="1:9" ht="58.5" customHeight="1">
      <c r="A165" s="433"/>
      <c r="B165" s="847" t="s">
        <v>330</v>
      </c>
      <c r="C165" s="1040"/>
      <c r="D165" s="848"/>
      <c r="E165" s="435"/>
      <c r="F165" s="948"/>
      <c r="G165" s="1037"/>
      <c r="H165" s="949"/>
      <c r="I165" s="321"/>
    </row>
    <row r="166" spans="1:9" ht="15.75" customHeight="1">
      <c r="A166" s="649">
        <v>1</v>
      </c>
      <c r="B166" s="434" t="s">
        <v>331</v>
      </c>
      <c r="C166" s="647"/>
      <c r="D166" s="648"/>
      <c r="E166" s="606"/>
      <c r="F166" s="948"/>
      <c r="G166" s="1037"/>
      <c r="H166" s="949"/>
      <c r="I166" s="321"/>
    </row>
    <row r="167" spans="1:9" ht="15.75" customHeight="1">
      <c r="A167" s="433">
        <v>2</v>
      </c>
      <c r="B167" s="434" t="s">
        <v>332</v>
      </c>
      <c r="C167" s="647"/>
      <c r="D167" s="439"/>
      <c r="E167" s="606"/>
      <c r="F167" s="948"/>
      <c r="G167" s="1037"/>
      <c r="H167" s="949"/>
    </row>
    <row r="168" spans="1:9" ht="15.75" customHeight="1">
      <c r="A168" s="433">
        <v>3</v>
      </c>
      <c r="B168" s="434" t="s">
        <v>333</v>
      </c>
      <c r="C168" s="647"/>
      <c r="D168" s="439"/>
      <c r="E168" s="606"/>
      <c r="F168" s="948"/>
      <c r="G168" s="1037"/>
      <c r="H168" s="949"/>
      <c r="I168" s="321"/>
    </row>
    <row r="169" spans="1:9" ht="16.5" customHeight="1">
      <c r="A169" s="433">
        <v>4</v>
      </c>
      <c r="B169" s="434" t="s">
        <v>334</v>
      </c>
      <c r="C169" s="647"/>
      <c r="D169" s="439"/>
      <c r="E169" s="606"/>
      <c r="F169" s="948"/>
      <c r="G169" s="1037"/>
      <c r="H169" s="949"/>
      <c r="I169" s="321"/>
    </row>
    <row r="170" spans="1:9" ht="16.5" customHeight="1">
      <c r="A170" s="433">
        <v>5</v>
      </c>
      <c r="B170" s="434" t="s">
        <v>335</v>
      </c>
      <c r="C170" s="651"/>
      <c r="D170" s="439"/>
      <c r="E170" s="606"/>
      <c r="F170" s="948"/>
      <c r="G170" s="1037"/>
      <c r="H170" s="949"/>
      <c r="I170" s="321"/>
    </row>
    <row r="171" spans="1:9" ht="16.5" customHeight="1">
      <c r="A171" s="649">
        <v>6</v>
      </c>
      <c r="B171" s="434" t="s">
        <v>336</v>
      </c>
      <c r="C171" s="652"/>
      <c r="D171" s="648"/>
      <c r="E171" s="606"/>
      <c r="F171" s="948"/>
      <c r="G171" s="1037"/>
      <c r="H171" s="949"/>
      <c r="I171" s="321"/>
    </row>
    <row r="172" spans="1:9" ht="51" customHeight="1">
      <c r="A172" s="433"/>
      <c r="B172" s="1038" t="s">
        <v>239</v>
      </c>
      <c r="C172" s="1039"/>
      <c r="D172" s="439"/>
      <c r="E172" s="606"/>
      <c r="F172" s="948"/>
      <c r="G172" s="1037"/>
      <c r="H172" s="949"/>
      <c r="I172" s="321"/>
    </row>
    <row r="173" spans="1:9" ht="16.5" customHeight="1">
      <c r="A173" s="428"/>
      <c r="B173" s="319"/>
      <c r="C173" s="319"/>
      <c r="D173" s="425"/>
      <c r="E173" s="425"/>
      <c r="F173" s="425"/>
      <c r="G173" s="425"/>
      <c r="H173" s="425"/>
      <c r="I173" s="321"/>
    </row>
    <row r="174" spans="1:9" ht="16.5" customHeight="1">
      <c r="A174" s="431" t="s">
        <v>240</v>
      </c>
      <c r="B174" s="909" t="s">
        <v>241</v>
      </c>
      <c r="C174" s="939"/>
      <c r="D174" s="449"/>
      <c r="E174" s="940"/>
      <c r="F174" s="941"/>
      <c r="G174" s="942"/>
      <c r="H174" s="943"/>
      <c r="I174" s="321"/>
    </row>
    <row r="175" spans="1:9" ht="34.5" customHeight="1">
      <c r="A175" s="431"/>
      <c r="B175" s="893"/>
      <c r="C175" s="909"/>
      <c r="D175" s="450" t="s">
        <v>242</v>
      </c>
      <c r="E175" s="944" t="s">
        <v>232</v>
      </c>
      <c r="F175" s="1031"/>
      <c r="G175" s="1031"/>
      <c r="H175" s="945"/>
      <c r="I175" s="321"/>
    </row>
    <row r="176" spans="1:9" ht="56.25" customHeight="1">
      <c r="A176" s="433"/>
      <c r="B176" s="910" t="s">
        <v>243</v>
      </c>
      <c r="C176" s="911"/>
      <c r="D176" s="439"/>
      <c r="E176" s="854"/>
      <c r="F176" s="855"/>
      <c r="G176" s="855"/>
      <c r="H176" s="856"/>
    </row>
    <row r="177" spans="1:9" ht="15.75" customHeight="1">
      <c r="A177" s="433"/>
      <c r="B177" s="850" t="s">
        <v>244</v>
      </c>
      <c r="C177" s="908"/>
      <c r="D177" s="448"/>
      <c r="E177" s="903"/>
      <c r="F177" s="912"/>
      <c r="G177" s="913"/>
      <c r="H177" s="914"/>
      <c r="I177" s="321"/>
    </row>
    <row r="178" spans="1:9" ht="79.5" customHeight="1">
      <c r="A178" s="433"/>
      <c r="B178" s="910" t="s">
        <v>245</v>
      </c>
      <c r="C178" s="911"/>
      <c r="D178" s="439"/>
      <c r="E178" s="854"/>
      <c r="F178" s="855"/>
      <c r="G178" s="855"/>
      <c r="H178" s="856"/>
      <c r="I178" s="321"/>
    </row>
    <row r="179" spans="1:9" ht="18" customHeight="1">
      <c r="A179" s="403"/>
      <c r="B179" s="384"/>
      <c r="C179" s="384"/>
      <c r="D179" s="384"/>
      <c r="G179" s="384"/>
    </row>
    <row r="180" spans="1:9" ht="19.5" hidden="1" customHeight="1">
      <c r="A180" s="398"/>
      <c r="B180" s="893" t="str">
        <f>IF(AND(M144=2,M146=1),"Name of Other Partner of JV",IF(AND(M144=2,M146="2 or more"),"Name of Other Partner-1 of JV",""))</f>
        <v>Name of Other Partner-1 of JV</v>
      </c>
      <c r="C180" s="893"/>
      <c r="D180" s="893"/>
      <c r="E180" s="892">
        <f>'[17]Name of Bidder'!C18</f>
        <v>0</v>
      </c>
      <c r="F180" s="893"/>
      <c r="G180" s="893"/>
      <c r="H180" s="909"/>
      <c r="I180" s="321"/>
    </row>
    <row r="181" spans="1:9" ht="29.25" hidden="1" customHeight="1">
      <c r="A181" s="398" t="s">
        <v>229</v>
      </c>
      <c r="B181" s="892" t="s">
        <v>230</v>
      </c>
      <c r="C181" s="893"/>
      <c r="D181" s="893"/>
      <c r="E181" s="893"/>
      <c r="F181" s="893"/>
      <c r="G181" s="893"/>
      <c r="H181" s="893"/>
      <c r="I181" s="321"/>
    </row>
    <row r="182" spans="1:9" ht="19.5" hidden="1" customHeight="1">
      <c r="A182" s="431"/>
      <c r="B182" s="447"/>
      <c r="C182" s="451"/>
      <c r="D182" s="452"/>
      <c r="E182" s="837" t="s">
        <v>247</v>
      </c>
      <c r="F182" s="838" t="s">
        <v>248</v>
      </c>
      <c r="G182" s="837" t="s">
        <v>232</v>
      </c>
      <c r="H182" s="838"/>
      <c r="I182" s="321"/>
    </row>
    <row r="183" spans="1:9" ht="47.25" hidden="1" customHeight="1">
      <c r="A183" s="431"/>
      <c r="B183" s="447"/>
      <c r="C183" s="451"/>
      <c r="D183" s="397" t="s">
        <v>249</v>
      </c>
      <c r="E183" s="917"/>
      <c r="F183" s="918"/>
      <c r="G183" s="917"/>
      <c r="H183" s="918"/>
      <c r="I183" s="321"/>
    </row>
    <row r="184" spans="1:9" ht="17.25" hidden="1" customHeight="1">
      <c r="A184" s="433" t="s">
        <v>233</v>
      </c>
      <c r="B184" s="903" t="s">
        <v>234</v>
      </c>
      <c r="C184" s="912"/>
      <c r="D184" s="453"/>
      <c r="E184" s="919"/>
      <c r="F184" s="920"/>
      <c r="G184" s="919"/>
      <c r="H184" s="920"/>
      <c r="I184" s="321"/>
    </row>
    <row r="185" spans="1:9" ht="17.25" hidden="1" customHeight="1">
      <c r="A185" s="433"/>
      <c r="B185" s="903" t="s">
        <v>250</v>
      </c>
      <c r="C185" s="904"/>
      <c r="D185" s="912"/>
      <c r="E185" s="435" t="s">
        <v>37</v>
      </c>
      <c r="F185" s="436"/>
      <c r="G185" s="436"/>
      <c r="H185" s="437"/>
      <c r="I185" s="321"/>
    </row>
    <row r="186" spans="1:9" ht="15.75" hidden="1" customHeight="1">
      <c r="A186" s="433">
        <v>1</v>
      </c>
      <c r="B186" s="905" t="s">
        <v>251</v>
      </c>
      <c r="C186" s="921"/>
      <c r="D186" s="441"/>
      <c r="E186" s="442"/>
      <c r="F186" s="443"/>
      <c r="G186" s="922"/>
      <c r="H186" s="923"/>
      <c r="I186" s="321"/>
    </row>
    <row r="187" spans="1:9" ht="15.75" hidden="1" customHeight="1">
      <c r="A187" s="433">
        <v>2</v>
      </c>
      <c r="B187" s="905" t="s">
        <v>252</v>
      </c>
      <c r="C187" s="921"/>
      <c r="D187" s="441"/>
      <c r="E187" s="442"/>
      <c r="F187" s="443"/>
      <c r="G187" s="922"/>
      <c r="H187" s="923"/>
    </row>
    <row r="188" spans="1:9" ht="15.75" hidden="1" customHeight="1">
      <c r="A188" s="433">
        <v>3</v>
      </c>
      <c r="B188" s="438" t="s">
        <v>253</v>
      </c>
      <c r="C188" s="440"/>
      <c r="D188" s="441"/>
      <c r="E188" s="442"/>
      <c r="F188" s="443"/>
      <c r="G188" s="922"/>
      <c r="H188" s="923"/>
      <c r="I188" s="321"/>
    </row>
    <row r="189" spans="1:9" ht="16.5" hidden="1" customHeight="1">
      <c r="A189" s="433">
        <v>4</v>
      </c>
      <c r="B189" s="438" t="s">
        <v>254</v>
      </c>
      <c r="C189" s="440"/>
      <c r="D189" s="441"/>
      <c r="E189" s="442"/>
      <c r="F189" s="443"/>
      <c r="G189" s="922"/>
      <c r="H189" s="923"/>
      <c r="I189" s="321"/>
    </row>
    <row r="190" spans="1:9" hidden="1">
      <c r="A190" s="433">
        <v>5</v>
      </c>
      <c r="B190" s="438" t="s">
        <v>255</v>
      </c>
      <c r="C190" s="440"/>
      <c r="D190" s="441"/>
      <c r="E190" s="442"/>
      <c r="F190" s="443"/>
      <c r="G190" s="922"/>
      <c r="H190" s="923"/>
      <c r="I190" s="321"/>
    </row>
    <row r="191" spans="1:9" ht="19.5" hidden="1" customHeight="1">
      <c r="A191" s="433">
        <v>6</v>
      </c>
      <c r="B191" s="438" t="s">
        <v>256</v>
      </c>
      <c r="C191" s="440"/>
      <c r="D191" s="444"/>
      <c r="E191" s="445"/>
      <c r="F191" s="446"/>
      <c r="G191" s="924"/>
      <c r="H191" s="925"/>
      <c r="I191" s="321"/>
    </row>
    <row r="192" spans="1:9" ht="32.25" hidden="1" customHeight="1">
      <c r="A192" s="428"/>
      <c r="B192" s="926" t="s">
        <v>257</v>
      </c>
      <c r="C192" s="926"/>
      <c r="D192" s="926"/>
      <c r="E192" s="926"/>
      <c r="F192" s="926"/>
      <c r="G192" s="926"/>
      <c r="H192" s="927"/>
      <c r="I192" s="321"/>
    </row>
    <row r="193" spans="1:9" ht="32.25" hidden="1" customHeight="1">
      <c r="A193" s="398"/>
      <c r="B193" s="454"/>
      <c r="C193" s="454"/>
      <c r="D193" s="454"/>
      <c r="E193" s="454"/>
      <c r="F193" s="454"/>
      <c r="G193" s="454"/>
      <c r="H193" s="454"/>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20.25" hidden="1" customHeight="1">
      <c r="A197" s="431" t="s">
        <v>98</v>
      </c>
      <c r="B197" s="892" t="s">
        <v>237</v>
      </c>
      <c r="C197" s="893"/>
      <c r="D197" s="893"/>
      <c r="E197" s="893"/>
      <c r="F197" s="893"/>
      <c r="G197" s="893"/>
      <c r="H197" s="893"/>
      <c r="I197" s="321"/>
    </row>
    <row r="198" spans="1:9" ht="19.5" hidden="1" customHeight="1">
      <c r="A198" s="431"/>
      <c r="B198" s="455"/>
      <c r="C198" s="451"/>
      <c r="D198" s="452"/>
      <c r="E198" s="837" t="s">
        <v>247</v>
      </c>
      <c r="F198" s="838" t="s">
        <v>248</v>
      </c>
      <c r="G198" s="837" t="s">
        <v>232</v>
      </c>
      <c r="H198" s="838"/>
      <c r="I198" s="321"/>
    </row>
    <row r="199" spans="1:9" ht="47.25" hidden="1" customHeight="1">
      <c r="A199" s="431"/>
      <c r="B199" s="455"/>
      <c r="C199" s="451"/>
      <c r="D199" s="397" t="s">
        <v>258</v>
      </c>
      <c r="E199" s="917"/>
      <c r="F199" s="918"/>
      <c r="G199" s="917"/>
      <c r="H199" s="918"/>
      <c r="I199" s="321"/>
    </row>
    <row r="200" spans="1:9" ht="17.25" hidden="1" customHeight="1">
      <c r="A200" s="433" t="s">
        <v>233</v>
      </c>
      <c r="B200" s="848" t="s">
        <v>234</v>
      </c>
      <c r="C200" s="907"/>
      <c r="D200" s="456"/>
      <c r="E200" s="919"/>
      <c r="F200" s="920"/>
      <c r="G200" s="928"/>
      <c r="H200" s="929"/>
      <c r="I200" s="321"/>
    </row>
    <row r="201" spans="1:9" ht="17.25" hidden="1" customHeight="1">
      <c r="A201" s="433"/>
      <c r="B201" s="904" t="s">
        <v>250</v>
      </c>
      <c r="C201" s="904"/>
      <c r="D201" s="848"/>
      <c r="E201" s="435" t="s">
        <v>37</v>
      </c>
      <c r="F201" s="436"/>
      <c r="G201" s="436"/>
      <c r="H201" s="437"/>
      <c r="I201" s="321"/>
    </row>
    <row r="202" spans="1:9" ht="15.75" hidden="1" customHeight="1">
      <c r="A202" s="433">
        <v>1</v>
      </c>
      <c r="B202" s="930" t="s">
        <v>251</v>
      </c>
      <c r="C202" s="931"/>
      <c r="D202" s="459"/>
      <c r="E202" s="460"/>
      <c r="F202" s="461"/>
      <c r="G202" s="932"/>
      <c r="H202" s="933"/>
      <c r="I202" s="321"/>
    </row>
    <row r="203" spans="1:9" ht="15.75" hidden="1" customHeight="1">
      <c r="A203" s="433">
        <v>2</v>
      </c>
      <c r="B203" s="930" t="s">
        <v>252</v>
      </c>
      <c r="C203" s="931"/>
      <c r="D203" s="462"/>
      <c r="E203" s="442"/>
      <c r="F203" s="443"/>
      <c r="G203" s="934"/>
      <c r="H203" s="935"/>
    </row>
    <row r="204" spans="1:9" ht="15.75" hidden="1" customHeight="1">
      <c r="A204" s="433">
        <v>3</v>
      </c>
      <c r="B204" s="457" t="s">
        <v>253</v>
      </c>
      <c r="C204" s="458"/>
      <c r="D204" s="462"/>
      <c r="E204" s="442"/>
      <c r="F204" s="443"/>
      <c r="G204" s="934"/>
      <c r="H204" s="935"/>
      <c r="I204" s="321"/>
    </row>
    <row r="205" spans="1:9" ht="16.5" hidden="1" customHeight="1">
      <c r="A205" s="433">
        <v>4</v>
      </c>
      <c r="B205" s="457" t="s">
        <v>254</v>
      </c>
      <c r="C205" s="458"/>
      <c r="D205" s="462"/>
      <c r="E205" s="442"/>
      <c r="F205" s="443"/>
      <c r="G205" s="934"/>
      <c r="H205" s="935"/>
      <c r="I205" s="321"/>
    </row>
    <row r="206" spans="1:9" ht="15.75" hidden="1" customHeight="1">
      <c r="A206" s="433">
        <v>5</v>
      </c>
      <c r="B206" s="457" t="s">
        <v>255</v>
      </c>
      <c r="C206" s="458"/>
      <c r="D206" s="462"/>
      <c r="E206" s="442"/>
      <c r="F206" s="443"/>
      <c r="G206" s="934"/>
      <c r="H206" s="935"/>
      <c r="I206" s="321"/>
    </row>
    <row r="207" spans="1:9" hidden="1">
      <c r="A207" s="433">
        <v>6</v>
      </c>
      <c r="B207" s="457" t="s">
        <v>256</v>
      </c>
      <c r="C207" s="458"/>
      <c r="D207" s="463"/>
      <c r="E207" s="445"/>
      <c r="F207" s="446"/>
      <c r="G207" s="936"/>
      <c r="H207" s="937"/>
      <c r="I207" s="321"/>
    </row>
    <row r="208" spans="1:9" ht="49.5" hidden="1" customHeight="1">
      <c r="A208" s="433"/>
      <c r="B208" s="938" t="s">
        <v>257</v>
      </c>
      <c r="C208" s="926"/>
      <c r="D208" s="926"/>
      <c r="E208" s="926"/>
      <c r="F208" s="926"/>
      <c r="G208" s="926"/>
      <c r="H208" s="927"/>
      <c r="I208" s="321"/>
    </row>
    <row r="209" spans="1:9" ht="16.5" hidden="1" customHeight="1">
      <c r="A209" s="464"/>
      <c r="B209" s="319"/>
      <c r="C209" s="319"/>
      <c r="D209" s="425"/>
      <c r="E209" s="425"/>
      <c r="F209" s="425"/>
      <c r="G209" s="425"/>
      <c r="H209" s="425"/>
      <c r="I209" s="321"/>
    </row>
    <row r="210" spans="1:9" ht="16.5" hidden="1" customHeight="1">
      <c r="A210" s="431" t="s">
        <v>240</v>
      </c>
      <c r="B210" s="909" t="s">
        <v>241</v>
      </c>
      <c r="C210" s="939"/>
      <c r="D210" s="449"/>
      <c r="E210" s="940"/>
      <c r="F210" s="941"/>
      <c r="G210" s="942"/>
      <c r="H210" s="943"/>
      <c r="I210" s="321"/>
    </row>
    <row r="211" spans="1:9" ht="28.5" hidden="1" customHeight="1">
      <c r="A211" s="431"/>
      <c r="B211" s="893"/>
      <c r="C211" s="909"/>
      <c r="D211" s="450"/>
      <c r="E211" s="944" t="s">
        <v>259</v>
      </c>
      <c r="F211" s="945"/>
      <c r="G211" s="946" t="s">
        <v>247</v>
      </c>
      <c r="H211" s="947"/>
      <c r="I211" s="321"/>
    </row>
    <row r="212" spans="1:9" ht="56.25" hidden="1" customHeight="1">
      <c r="A212" s="433"/>
      <c r="B212" s="910" t="s">
        <v>243</v>
      </c>
      <c r="C212" s="911"/>
      <c r="D212" s="439"/>
      <c r="E212" s="948"/>
      <c r="F212" s="949"/>
      <c r="G212" s="950"/>
      <c r="H212" s="950"/>
    </row>
    <row r="213" spans="1:9" ht="15.75" hidden="1" customHeight="1">
      <c r="A213" s="433"/>
      <c r="B213" s="850" t="s">
        <v>244</v>
      </c>
      <c r="C213" s="908"/>
      <c r="D213" s="448"/>
      <c r="E213" s="903"/>
      <c r="F213" s="912"/>
      <c r="G213" s="913"/>
      <c r="H213" s="914"/>
      <c r="I213" s="321"/>
    </row>
    <row r="214" spans="1:9" ht="66.75" hidden="1" customHeight="1">
      <c r="A214" s="433"/>
      <c r="B214" s="910" t="s">
        <v>245</v>
      </c>
      <c r="C214" s="911"/>
      <c r="D214" s="439"/>
      <c r="E214" s="948"/>
      <c r="F214" s="949"/>
      <c r="G214" s="950"/>
      <c r="H214" s="950"/>
      <c r="I214" s="321"/>
    </row>
    <row r="215" spans="1:9" ht="20.25" hidden="1" customHeight="1">
      <c r="A215" s="433"/>
      <c r="B215" s="465"/>
      <c r="C215" s="465"/>
      <c r="D215" s="466"/>
      <c r="E215" s="466"/>
      <c r="F215" s="466"/>
      <c r="G215" s="466"/>
      <c r="H215" s="466"/>
      <c r="I215" s="321"/>
    </row>
    <row r="216" spans="1:9" ht="32.25" hidden="1" customHeight="1">
      <c r="A216" s="398"/>
      <c r="B216" s="893" t="str">
        <f>IF(AND(M144=2,M146="2 or more"),"Name of Other Partner-2 of JV", "")</f>
        <v>Name of Other Partner-2 of JV</v>
      </c>
      <c r="C216" s="893"/>
      <c r="D216" s="893"/>
      <c r="E216" s="892">
        <f>'[17]Name of Bidder'!C23</f>
        <v>0</v>
      </c>
      <c r="F216" s="893"/>
      <c r="G216" s="893"/>
      <c r="H216" s="909"/>
      <c r="I216" s="321"/>
    </row>
    <row r="217" spans="1:9" ht="29.25" hidden="1" customHeight="1">
      <c r="A217" s="398" t="s">
        <v>229</v>
      </c>
      <c r="B217" s="892" t="s">
        <v>230</v>
      </c>
      <c r="C217" s="893"/>
      <c r="D217" s="893"/>
      <c r="E217" s="893"/>
      <c r="F217" s="893"/>
      <c r="G217" s="893"/>
      <c r="H217" s="893"/>
      <c r="I217" s="321"/>
    </row>
    <row r="218" spans="1:9" ht="19.5" hidden="1" customHeight="1">
      <c r="A218" s="431"/>
      <c r="B218" s="447"/>
      <c r="C218" s="451"/>
      <c r="D218" s="452"/>
      <c r="E218" s="837" t="s">
        <v>247</v>
      </c>
      <c r="F218" s="838" t="s">
        <v>248</v>
      </c>
      <c r="G218" s="837" t="s">
        <v>232</v>
      </c>
      <c r="H218" s="838"/>
      <c r="I218" s="321"/>
    </row>
    <row r="219" spans="1:9" ht="47.25" hidden="1" customHeight="1">
      <c r="A219" s="431"/>
      <c r="B219" s="447"/>
      <c r="C219" s="451"/>
      <c r="D219" s="397" t="s">
        <v>249</v>
      </c>
      <c r="E219" s="917"/>
      <c r="F219" s="918"/>
      <c r="G219" s="917"/>
      <c r="H219" s="918"/>
      <c r="I219" s="321"/>
    </row>
    <row r="220" spans="1:9" ht="17.25" hidden="1" customHeight="1">
      <c r="A220" s="433" t="s">
        <v>233</v>
      </c>
      <c r="B220" s="903" t="s">
        <v>234</v>
      </c>
      <c r="C220" s="912"/>
      <c r="D220" s="453"/>
      <c r="E220" s="919"/>
      <c r="F220" s="920"/>
      <c r="G220" s="919"/>
      <c r="H220" s="920"/>
      <c r="I220" s="321"/>
    </row>
    <row r="221" spans="1:9" ht="17.25" hidden="1" customHeight="1">
      <c r="A221" s="433"/>
      <c r="B221" s="903" t="s">
        <v>250</v>
      </c>
      <c r="C221" s="904"/>
      <c r="D221" s="912"/>
      <c r="E221" s="435" t="s">
        <v>37</v>
      </c>
      <c r="F221" s="436"/>
      <c r="G221" s="436"/>
      <c r="H221" s="437"/>
      <c r="I221" s="321"/>
    </row>
    <row r="222" spans="1:9" ht="15.75" hidden="1" customHeight="1">
      <c r="A222" s="433">
        <v>1</v>
      </c>
      <c r="B222" s="930" t="s">
        <v>251</v>
      </c>
      <c r="C222" s="931"/>
      <c r="D222" s="467"/>
      <c r="E222" s="460"/>
      <c r="F222" s="461"/>
      <c r="G222" s="951"/>
      <c r="H222" s="952"/>
      <c r="I222" s="321"/>
    </row>
    <row r="223" spans="1:9" ht="15.75" hidden="1" customHeight="1">
      <c r="A223" s="433">
        <v>2</v>
      </c>
      <c r="B223" s="930" t="s">
        <v>252</v>
      </c>
      <c r="C223" s="931"/>
      <c r="D223" s="441"/>
      <c r="E223" s="442"/>
      <c r="F223" s="443"/>
      <c r="G223" s="922"/>
      <c r="H223" s="923"/>
    </row>
    <row r="224" spans="1:9" ht="15.75" hidden="1" customHeight="1">
      <c r="A224" s="433">
        <v>3</v>
      </c>
      <c r="B224" s="457" t="s">
        <v>253</v>
      </c>
      <c r="C224" s="458"/>
      <c r="D224" s="441"/>
      <c r="E224" s="442"/>
      <c r="F224" s="443"/>
      <c r="G224" s="922"/>
      <c r="H224" s="923"/>
      <c r="I224" s="321"/>
    </row>
    <row r="225" spans="1:9" ht="16.5" hidden="1" customHeight="1">
      <c r="A225" s="433">
        <v>4</v>
      </c>
      <c r="B225" s="457" t="s">
        <v>254</v>
      </c>
      <c r="C225" s="458"/>
      <c r="D225" s="441"/>
      <c r="E225" s="442"/>
      <c r="F225" s="443"/>
      <c r="G225" s="922"/>
      <c r="H225" s="923"/>
      <c r="I225" s="321"/>
    </row>
    <row r="226" spans="1:9" ht="15.75" hidden="1" customHeight="1">
      <c r="A226" s="433">
        <v>5</v>
      </c>
      <c r="B226" s="457" t="s">
        <v>255</v>
      </c>
      <c r="C226" s="458"/>
      <c r="D226" s="441"/>
      <c r="E226" s="442"/>
      <c r="F226" s="443"/>
      <c r="G226" s="922"/>
      <c r="H226" s="923"/>
      <c r="I226" s="321"/>
    </row>
    <row r="227" spans="1:9" hidden="1">
      <c r="A227" s="433">
        <v>6</v>
      </c>
      <c r="B227" s="457" t="s">
        <v>256</v>
      </c>
      <c r="C227" s="458"/>
      <c r="D227" s="444"/>
      <c r="E227" s="445"/>
      <c r="F227" s="446"/>
      <c r="G227" s="924"/>
      <c r="H227" s="925"/>
      <c r="I227" s="321"/>
    </row>
    <row r="228" spans="1:9" ht="32.25" hidden="1" customHeight="1">
      <c r="A228" s="428"/>
      <c r="B228" s="926" t="s">
        <v>257</v>
      </c>
      <c r="C228" s="926"/>
      <c r="D228" s="926"/>
      <c r="E228" s="926"/>
      <c r="F228" s="926"/>
      <c r="G228" s="926"/>
      <c r="H228" s="927"/>
      <c r="I228" s="321"/>
    </row>
    <row r="229" spans="1:9" ht="32.25" hidden="1" customHeight="1">
      <c r="A229" s="398"/>
      <c r="B229" s="454"/>
      <c r="C229" s="454"/>
      <c r="D229" s="454"/>
      <c r="E229" s="454"/>
      <c r="F229" s="454"/>
      <c r="G229" s="454"/>
      <c r="H229" s="454"/>
      <c r="I229" s="321"/>
    </row>
    <row r="230" spans="1:9" ht="20.25" hidden="1" customHeight="1">
      <c r="A230" s="431" t="s">
        <v>98</v>
      </c>
      <c r="B230" s="892" t="s">
        <v>237</v>
      </c>
      <c r="C230" s="893"/>
      <c r="D230" s="893"/>
      <c r="E230" s="893"/>
      <c r="F230" s="893"/>
      <c r="G230" s="893"/>
      <c r="H230" s="893"/>
      <c r="I230" s="321"/>
    </row>
    <row r="231" spans="1:9" ht="19.5" hidden="1" customHeight="1">
      <c r="A231" s="431"/>
      <c r="B231" s="455"/>
      <c r="C231" s="451"/>
      <c r="D231" s="452"/>
      <c r="E231" s="837" t="s">
        <v>247</v>
      </c>
      <c r="F231" s="838" t="s">
        <v>248</v>
      </c>
      <c r="G231" s="837" t="s">
        <v>232</v>
      </c>
      <c r="H231" s="838"/>
      <c r="I231" s="321"/>
    </row>
    <row r="232" spans="1:9" ht="47.25" hidden="1" customHeight="1">
      <c r="A232" s="431"/>
      <c r="B232" s="455"/>
      <c r="C232" s="451"/>
      <c r="D232" s="397" t="s">
        <v>258</v>
      </c>
      <c r="E232" s="917"/>
      <c r="F232" s="918"/>
      <c r="G232" s="917"/>
      <c r="H232" s="918"/>
      <c r="I232" s="321"/>
    </row>
    <row r="233" spans="1:9" ht="17.25" hidden="1" customHeight="1">
      <c r="A233" s="433" t="s">
        <v>233</v>
      </c>
      <c r="B233" s="848" t="s">
        <v>234</v>
      </c>
      <c r="C233" s="907"/>
      <c r="D233" s="456"/>
      <c r="E233" s="919"/>
      <c r="F233" s="920"/>
      <c r="G233" s="928"/>
      <c r="H233" s="929"/>
      <c r="I233" s="321"/>
    </row>
    <row r="234" spans="1:9" ht="17.25" hidden="1" customHeight="1">
      <c r="A234" s="433"/>
      <c r="B234" s="904" t="s">
        <v>250</v>
      </c>
      <c r="C234" s="904"/>
      <c r="D234" s="848"/>
      <c r="E234" s="435" t="s">
        <v>37</v>
      </c>
      <c r="F234" s="436"/>
      <c r="G234" s="436"/>
      <c r="H234" s="437"/>
      <c r="I234" s="321"/>
    </row>
    <row r="235" spans="1:9" ht="15.75" hidden="1" customHeight="1">
      <c r="A235" s="433">
        <v>1</v>
      </c>
      <c r="B235" s="930" t="s">
        <v>251</v>
      </c>
      <c r="C235" s="931"/>
      <c r="D235" s="459"/>
      <c r="E235" s="460"/>
      <c r="F235" s="461"/>
      <c r="G235" s="932"/>
      <c r="H235" s="933"/>
      <c r="I235" s="321"/>
    </row>
    <row r="236" spans="1:9" ht="15.75" hidden="1" customHeight="1">
      <c r="A236" s="433">
        <v>2</v>
      </c>
      <c r="B236" s="930" t="s">
        <v>252</v>
      </c>
      <c r="C236" s="931"/>
      <c r="D236" s="462"/>
      <c r="E236" s="442"/>
      <c r="F236" s="443"/>
      <c r="G236" s="934"/>
      <c r="H236" s="935"/>
    </row>
    <row r="237" spans="1:9" ht="15.75" hidden="1" customHeight="1">
      <c r="A237" s="433">
        <v>3</v>
      </c>
      <c r="B237" s="457" t="s">
        <v>253</v>
      </c>
      <c r="C237" s="458"/>
      <c r="D237" s="462"/>
      <c r="E237" s="442"/>
      <c r="F237" s="443"/>
      <c r="G237" s="934"/>
      <c r="H237" s="935"/>
      <c r="I237" s="321"/>
    </row>
    <row r="238" spans="1:9" ht="16.5" hidden="1" customHeight="1">
      <c r="A238" s="433">
        <v>4</v>
      </c>
      <c r="B238" s="457" t="s">
        <v>254</v>
      </c>
      <c r="C238" s="458"/>
      <c r="D238" s="462"/>
      <c r="E238" s="442"/>
      <c r="F238" s="443"/>
      <c r="G238" s="934"/>
      <c r="H238" s="935"/>
      <c r="I238" s="321"/>
    </row>
    <row r="239" spans="1:9" ht="15.75" hidden="1" customHeight="1">
      <c r="A239" s="433">
        <v>5</v>
      </c>
      <c r="B239" s="457" t="s">
        <v>255</v>
      </c>
      <c r="C239" s="458"/>
      <c r="D239" s="462"/>
      <c r="E239" s="442"/>
      <c r="F239" s="443"/>
      <c r="G239" s="934"/>
      <c r="H239" s="935"/>
      <c r="I239" s="321"/>
    </row>
    <row r="240" spans="1:9" ht="15.75" hidden="1" customHeight="1">
      <c r="A240" s="433">
        <v>6</v>
      </c>
      <c r="B240" s="457" t="s">
        <v>256</v>
      </c>
      <c r="C240" s="458"/>
      <c r="D240" s="462"/>
      <c r="E240" s="442"/>
      <c r="F240" s="443"/>
      <c r="G240" s="934"/>
      <c r="H240" s="935"/>
      <c r="I240" s="321"/>
    </row>
    <row r="241" spans="1:9" ht="32.25" hidden="1" customHeight="1">
      <c r="A241" s="433"/>
      <c r="B241" s="953" t="s">
        <v>239</v>
      </c>
      <c r="C241" s="953"/>
      <c r="D241" s="463"/>
      <c r="E241" s="445"/>
      <c r="F241" s="446"/>
      <c r="G241" s="936"/>
      <c r="H241" s="937"/>
      <c r="I241" s="321"/>
    </row>
    <row r="242" spans="1:9" ht="32.25" hidden="1" customHeight="1">
      <c r="A242" s="428"/>
      <c r="B242" s="954" t="s">
        <v>257</v>
      </c>
      <c r="C242" s="954"/>
      <c r="D242" s="954"/>
      <c r="E242" s="954"/>
      <c r="F242" s="954"/>
      <c r="G242" s="954"/>
      <c r="H242" s="955"/>
      <c r="I242" s="321"/>
    </row>
    <row r="243" spans="1:9" ht="16.5" hidden="1" customHeight="1">
      <c r="A243" s="428"/>
      <c r="B243" s="319"/>
      <c r="C243" s="319"/>
      <c r="D243" s="425"/>
      <c r="E243" s="425"/>
      <c r="F243" s="425"/>
      <c r="G243" s="425"/>
      <c r="H243" s="425"/>
      <c r="I243" s="321"/>
    </row>
    <row r="244" spans="1:9" ht="16.5" hidden="1" customHeight="1">
      <c r="A244" s="431" t="s">
        <v>240</v>
      </c>
      <c r="B244" s="939" t="s">
        <v>241</v>
      </c>
      <c r="C244" s="939"/>
      <c r="D244" s="449"/>
      <c r="E244" s="940"/>
      <c r="F244" s="941"/>
      <c r="G244" s="942"/>
      <c r="H244" s="943"/>
      <c r="I244" s="321"/>
    </row>
    <row r="245" spans="1:9" ht="28.5" hidden="1" customHeight="1">
      <c r="A245" s="431"/>
      <c r="B245" s="892"/>
      <c r="C245" s="909"/>
      <c r="D245" s="450"/>
      <c r="E245" s="944" t="s">
        <v>259</v>
      </c>
      <c r="F245" s="945"/>
      <c r="G245" s="946" t="s">
        <v>247</v>
      </c>
      <c r="H245" s="947"/>
      <c r="I245" s="321"/>
    </row>
    <row r="246" spans="1:9" ht="56.25" hidden="1" customHeight="1">
      <c r="A246" s="433"/>
      <c r="B246" s="911" t="s">
        <v>243</v>
      </c>
      <c r="C246" s="911"/>
      <c r="D246" s="439"/>
      <c r="E246" s="948"/>
      <c r="F246" s="949"/>
      <c r="G246" s="950"/>
      <c r="H246" s="950"/>
    </row>
    <row r="247" spans="1:9" ht="15.75" hidden="1" customHeight="1">
      <c r="A247" s="433"/>
      <c r="B247" s="908" t="s">
        <v>244</v>
      </c>
      <c r="C247" s="908"/>
      <c r="D247" s="448"/>
      <c r="E247" s="903"/>
      <c r="F247" s="912"/>
      <c r="G247" s="913"/>
      <c r="H247" s="914"/>
      <c r="I247" s="321"/>
    </row>
    <row r="248" spans="1:9" ht="49.5" hidden="1" customHeight="1">
      <c r="A248" s="433"/>
      <c r="B248" s="911" t="s">
        <v>245</v>
      </c>
      <c r="C248" s="911"/>
      <c r="D248" s="439"/>
      <c r="E248" s="948"/>
      <c r="F248" s="949"/>
      <c r="G248" s="950"/>
      <c r="H248" s="950"/>
      <c r="I248" s="321"/>
    </row>
    <row r="249" spans="1:9" ht="22.5" hidden="1" customHeight="1">
      <c r="A249" s="428"/>
      <c r="B249" s="465"/>
      <c r="C249" s="465"/>
      <c r="D249" s="466"/>
      <c r="E249" s="466"/>
      <c r="F249" s="466"/>
      <c r="G249" s="466"/>
      <c r="H249" s="466"/>
      <c r="I249" s="321"/>
    </row>
    <row r="250" spans="1:9" ht="17.25" hidden="1" customHeight="1">
      <c r="A250" s="468" t="s">
        <v>260</v>
      </c>
      <c r="B250" s="956" t="s">
        <v>261</v>
      </c>
      <c r="C250" s="956"/>
      <c r="D250" s="956"/>
      <c r="E250" s="956"/>
      <c r="F250" s="956"/>
      <c r="G250" s="956"/>
      <c r="H250" s="956"/>
      <c r="I250" s="321"/>
    </row>
    <row r="251" spans="1:9" ht="12" hidden="1" customHeight="1">
      <c r="A251" s="321"/>
      <c r="B251" s="384"/>
      <c r="C251" s="384"/>
      <c r="D251" s="384"/>
      <c r="E251" s="384"/>
      <c r="F251" s="384"/>
      <c r="G251" s="384"/>
      <c r="H251" s="321"/>
      <c r="I251" s="321"/>
    </row>
    <row r="252" spans="1:9" ht="75" hidden="1" customHeight="1">
      <c r="A252" s="469"/>
      <c r="B252" s="957" t="s">
        <v>262</v>
      </c>
      <c r="C252" s="957"/>
      <c r="D252" s="957"/>
      <c r="E252" s="957"/>
      <c r="F252" s="957"/>
      <c r="G252" s="957"/>
      <c r="H252" s="957"/>
      <c r="I252" s="321"/>
    </row>
    <row r="253" spans="1:9" ht="185.25" hidden="1" customHeight="1">
      <c r="A253" s="428"/>
      <c r="B253" s="958" t="s">
        <v>263</v>
      </c>
      <c r="C253" s="958"/>
      <c r="D253" s="958"/>
      <c r="E253" s="958"/>
      <c r="F253" s="958"/>
      <c r="G253" s="958"/>
      <c r="H253" s="958"/>
    </row>
    <row r="254" spans="1:9" ht="40.15" hidden="1" customHeight="1">
      <c r="A254" s="428"/>
      <c r="B254" s="957"/>
      <c r="C254" s="957"/>
      <c r="D254" s="957"/>
      <c r="E254" s="957"/>
      <c r="F254" s="957"/>
      <c r="G254" s="957"/>
      <c r="H254" s="957"/>
      <c r="I254" s="321"/>
    </row>
    <row r="255" spans="1:9" ht="9" hidden="1" customHeight="1">
      <c r="A255" s="321"/>
      <c r="B255" s="321"/>
      <c r="C255" s="321"/>
      <c r="D255" s="321"/>
      <c r="E255" s="321"/>
      <c r="F255" s="321"/>
      <c r="G255" s="321"/>
      <c r="H255" s="321"/>
      <c r="I255" s="321"/>
    </row>
    <row r="256" spans="1:9" ht="33.75" hidden="1" customHeight="1">
      <c r="A256" s="428"/>
      <c r="B256" s="957"/>
      <c r="C256" s="957"/>
      <c r="D256" s="957"/>
      <c r="E256" s="957"/>
      <c r="F256" s="957"/>
      <c r="G256" s="957"/>
      <c r="H256" s="957"/>
      <c r="I256" s="321"/>
    </row>
    <row r="257" spans="1:9" hidden="1">
      <c r="B257" s="384"/>
      <c r="C257" s="384"/>
      <c r="D257" s="384"/>
      <c r="E257" s="384"/>
      <c r="F257" s="384"/>
      <c r="G257" s="384"/>
    </row>
    <row r="258" spans="1:9" ht="42" hidden="1" customHeight="1">
      <c r="A258" s="427"/>
      <c r="B258" s="957"/>
      <c r="C258" s="957"/>
      <c r="D258" s="957"/>
      <c r="E258" s="957"/>
      <c r="F258" s="957"/>
      <c r="G258" s="957"/>
      <c r="H258" s="957"/>
      <c r="I258" s="321"/>
    </row>
    <row r="259" spans="1:9" hidden="1">
      <c r="A259" s="321"/>
      <c r="B259" s="321"/>
      <c r="C259" s="321"/>
      <c r="D259" s="321"/>
      <c r="E259" s="321"/>
      <c r="F259" s="321"/>
      <c r="G259" s="321"/>
      <c r="H259" s="321"/>
      <c r="I259" s="321"/>
    </row>
    <row r="260" spans="1:9" ht="19.5" hidden="1" customHeight="1">
      <c r="A260" s="427"/>
      <c r="B260" s="957" t="s">
        <v>264</v>
      </c>
      <c r="C260" s="957"/>
      <c r="D260" s="957"/>
      <c r="E260" s="957"/>
      <c r="F260" s="957"/>
      <c r="G260" s="957"/>
      <c r="H260" s="957"/>
      <c r="I260" s="321"/>
    </row>
    <row r="261" spans="1:9" hidden="1">
      <c r="A261" s="321"/>
      <c r="B261" s="384"/>
      <c r="C261" s="384"/>
      <c r="D261" s="384"/>
      <c r="E261" s="384"/>
      <c r="F261" s="384"/>
      <c r="G261" s="384"/>
      <c r="H261" s="321"/>
      <c r="I261" s="321"/>
    </row>
    <row r="262" spans="1:9" ht="40.15" hidden="1" customHeight="1">
      <c r="A262" s="427" t="s">
        <v>265</v>
      </c>
      <c r="B262" s="958" t="s">
        <v>266</v>
      </c>
      <c r="C262" s="958"/>
      <c r="D262" s="958"/>
      <c r="E262" s="958"/>
      <c r="F262" s="958"/>
      <c r="G262" s="958"/>
      <c r="H262" s="958"/>
      <c r="I262" s="321"/>
    </row>
    <row r="263" spans="1:9" hidden="1">
      <c r="A263" s="321"/>
      <c r="B263" s="384"/>
      <c r="C263" s="384"/>
      <c r="D263" s="384"/>
      <c r="E263" s="384"/>
      <c r="F263" s="384"/>
      <c r="G263" s="384"/>
      <c r="H263" s="321"/>
      <c r="I263" s="321"/>
    </row>
    <row r="264" spans="1:9" ht="90" hidden="1" customHeight="1">
      <c r="A264" s="427" t="s">
        <v>267</v>
      </c>
      <c r="B264" s="958" t="s">
        <v>268</v>
      </c>
      <c r="C264" s="958"/>
      <c r="D264" s="958"/>
      <c r="E264" s="958"/>
      <c r="F264" s="958"/>
      <c r="G264" s="958"/>
      <c r="H264" s="958"/>
    </row>
    <row r="265" spans="1:9" hidden="1">
      <c r="A265" s="321"/>
      <c r="B265" s="321"/>
      <c r="C265" s="321"/>
      <c r="D265" s="321"/>
      <c r="E265" s="321"/>
      <c r="F265" s="321"/>
      <c r="G265" s="321"/>
      <c r="H265" s="321"/>
      <c r="I265" s="321"/>
    </row>
    <row r="266" spans="1:9" ht="48" hidden="1" customHeight="1">
      <c r="A266" s="427" t="s">
        <v>269</v>
      </c>
      <c r="B266" s="957" t="s">
        <v>270</v>
      </c>
      <c r="C266" s="957"/>
      <c r="D266" s="957"/>
      <c r="E266" s="957"/>
      <c r="F266" s="957"/>
      <c r="G266" s="957"/>
      <c r="H266" s="957"/>
      <c r="I266" s="321"/>
    </row>
    <row r="267" spans="1:9" ht="17.25" hidden="1" customHeight="1">
      <c r="A267" s="321"/>
      <c r="B267" s="321"/>
      <c r="C267" s="321"/>
      <c r="D267" s="320"/>
      <c r="E267" s="321"/>
      <c r="F267" s="321"/>
      <c r="G267" s="321"/>
      <c r="H267" s="321"/>
      <c r="I267" s="321"/>
    </row>
    <row r="268" spans="1:9" ht="21" hidden="1" customHeight="1">
      <c r="A268" s="427" t="s">
        <v>271</v>
      </c>
      <c r="B268" s="957" t="s">
        <v>272</v>
      </c>
      <c r="C268" s="957"/>
      <c r="D268" s="957"/>
      <c r="E268" s="957"/>
      <c r="F268" s="957"/>
      <c r="G268" s="957"/>
      <c r="H268" s="957"/>
      <c r="I268" s="321"/>
    </row>
    <row r="269" spans="1:9" ht="29.25" hidden="1" customHeight="1">
      <c r="A269" s="427"/>
      <c r="B269" s="959" t="s">
        <v>273</v>
      </c>
      <c r="C269" s="959"/>
      <c r="D269" s="959"/>
      <c r="E269" s="959"/>
      <c r="F269" s="959"/>
      <c r="G269" s="959"/>
      <c r="H269" s="959"/>
      <c r="I269" s="321"/>
    </row>
    <row r="270" spans="1:9" ht="17.25" hidden="1" customHeight="1">
      <c r="A270" s="427"/>
      <c r="B270" s="470"/>
      <c r="C270" s="470"/>
      <c r="D270" s="470"/>
      <c r="E270" s="470"/>
      <c r="F270" s="470"/>
      <c r="G270" s="470"/>
      <c r="H270" s="470"/>
    </row>
    <row r="271" spans="1:9" ht="72" hidden="1" customHeight="1">
      <c r="A271" s="428">
        <v>4.0999999999999996</v>
      </c>
      <c r="B271" s="830" t="s">
        <v>274</v>
      </c>
      <c r="C271" s="830"/>
      <c r="D271" s="830"/>
      <c r="E271" s="830"/>
      <c r="F271" s="830"/>
      <c r="G271" s="830"/>
      <c r="H271" s="830"/>
    </row>
    <row r="272" spans="1:9" ht="16.5" hidden="1" customHeight="1">
      <c r="A272" s="383" t="s">
        <v>90</v>
      </c>
      <c r="B272" s="960" t="str">
        <f>"For  " &amp;B147</f>
        <v>For  Name of the Bidder</v>
      </c>
      <c r="C272" s="960"/>
      <c r="D272" s="960"/>
      <c r="E272" s="960"/>
      <c r="F272" s="960"/>
      <c r="G272" s="321"/>
      <c r="H272" s="321"/>
      <c r="I272" s="321"/>
    </row>
    <row r="273" spans="1:9" ht="15.75" hidden="1" customHeight="1">
      <c r="A273" s="321"/>
      <c r="B273" s="471" t="s">
        <v>84</v>
      </c>
      <c r="C273" s="961"/>
      <c r="D273" s="962"/>
      <c r="E273" s="962"/>
      <c r="F273" s="962"/>
      <c r="G273" s="962"/>
      <c r="H273" s="963"/>
      <c r="I273" s="321"/>
    </row>
    <row r="274" spans="1:9" ht="15.75" hidden="1" customHeight="1">
      <c r="A274" s="321"/>
      <c r="B274" s="471" t="s">
        <v>85</v>
      </c>
      <c r="C274" s="961"/>
      <c r="D274" s="962"/>
      <c r="E274" s="962"/>
      <c r="F274" s="962"/>
      <c r="G274" s="962"/>
      <c r="H274" s="963"/>
      <c r="I274" s="321"/>
    </row>
    <row r="275" spans="1:9" ht="15.75" hidden="1" customHeight="1">
      <c r="A275" s="321"/>
      <c r="B275" s="471" t="s">
        <v>86</v>
      </c>
      <c r="C275" s="961"/>
      <c r="D275" s="962"/>
      <c r="E275" s="962"/>
      <c r="F275" s="962"/>
      <c r="G275" s="962"/>
      <c r="H275" s="963"/>
      <c r="I275" s="321"/>
    </row>
    <row r="276" spans="1:9" ht="15.75" hidden="1" customHeight="1">
      <c r="A276" s="321"/>
      <c r="B276" s="471" t="s">
        <v>176</v>
      </c>
      <c r="C276" s="961"/>
      <c r="D276" s="962"/>
      <c r="E276" s="962"/>
      <c r="F276" s="962"/>
      <c r="G276" s="962"/>
      <c r="H276" s="963"/>
      <c r="I276" s="321"/>
    </row>
    <row r="277" spans="1:9" ht="15.75" hidden="1" customHeight="1">
      <c r="A277" s="321"/>
      <c r="B277" s="471" t="s">
        <v>177</v>
      </c>
      <c r="C277" s="961"/>
      <c r="D277" s="962"/>
      <c r="E277" s="962"/>
      <c r="F277" s="962"/>
      <c r="G277" s="962"/>
      <c r="H277" s="963"/>
      <c r="I277" s="321"/>
    </row>
    <row r="278" spans="1:9" ht="15.75" hidden="1" customHeight="1">
      <c r="A278" s="321"/>
      <c r="B278" s="471" t="s">
        <v>179</v>
      </c>
      <c r="C278" s="961"/>
      <c r="D278" s="962"/>
      <c r="E278" s="962"/>
      <c r="F278" s="962"/>
      <c r="G278" s="962"/>
      <c r="H278" s="963"/>
      <c r="I278" s="321"/>
    </row>
    <row r="279" spans="1:9" ht="15.75" hidden="1" customHeight="1">
      <c r="A279" s="321"/>
      <c r="B279" s="471" t="s">
        <v>181</v>
      </c>
      <c r="C279" s="961"/>
      <c r="D279" s="962"/>
      <c r="E279" s="962"/>
      <c r="F279" s="962"/>
      <c r="G279" s="962"/>
      <c r="H279" s="963"/>
      <c r="I279" s="321"/>
    </row>
    <row r="280" spans="1:9" ht="15.75" hidden="1" customHeight="1">
      <c r="A280" s="321"/>
      <c r="B280" s="471" t="s">
        <v>275</v>
      </c>
      <c r="C280" s="961"/>
      <c r="D280" s="962"/>
      <c r="E280" s="962"/>
      <c r="F280" s="962"/>
      <c r="G280" s="962"/>
      <c r="H280" s="963"/>
      <c r="I280" s="321"/>
    </row>
    <row r="281" spans="1:9" ht="15.75" hidden="1" customHeight="1">
      <c r="A281" s="321"/>
      <c r="B281" s="471" t="s">
        <v>276</v>
      </c>
      <c r="C281" s="961"/>
      <c r="D281" s="962"/>
      <c r="E281" s="962"/>
      <c r="F281" s="962"/>
      <c r="G281" s="962"/>
      <c r="H281" s="963"/>
      <c r="I281" s="321"/>
    </row>
    <row r="282" spans="1:9" ht="15.75" hidden="1" customHeight="1">
      <c r="A282" s="321"/>
      <c r="B282" s="471" t="s">
        <v>277</v>
      </c>
      <c r="C282" s="961"/>
      <c r="D282" s="962"/>
      <c r="E282" s="962"/>
      <c r="F282" s="962"/>
      <c r="G282" s="962"/>
      <c r="H282" s="963"/>
      <c r="I282" s="321"/>
    </row>
    <row r="283" spans="1:9" hidden="1">
      <c r="A283" s="321"/>
      <c r="B283" s="321"/>
      <c r="C283" s="321"/>
      <c r="D283" s="321"/>
      <c r="E283" s="321"/>
      <c r="F283" s="321"/>
      <c r="G283" s="321"/>
      <c r="H283" s="321"/>
      <c r="I283" s="321"/>
    </row>
    <row r="284" spans="1:9" ht="16.5" hidden="1" customHeight="1">
      <c r="A284" s="383" t="s">
        <v>98</v>
      </c>
      <c r="B284" s="960" t="str">
        <f>"For  " &amp;B180</f>
        <v>For  Name of Other Partner-1 of JV</v>
      </c>
      <c r="C284" s="960"/>
      <c r="D284" s="960"/>
      <c r="E284" s="960"/>
      <c r="F284" s="960"/>
      <c r="G284" s="321"/>
      <c r="H284" s="321"/>
      <c r="I284" s="321"/>
    </row>
    <row r="285" spans="1:9" ht="15.75" hidden="1" customHeight="1">
      <c r="A285" s="321"/>
      <c r="B285" s="471" t="s">
        <v>84</v>
      </c>
      <c r="C285" s="961"/>
      <c r="D285" s="962"/>
      <c r="E285" s="962"/>
      <c r="F285" s="962"/>
      <c r="G285" s="962"/>
      <c r="H285" s="963"/>
      <c r="I285" s="321"/>
    </row>
    <row r="286" spans="1:9" ht="15.75" hidden="1" customHeight="1">
      <c r="A286" s="321"/>
      <c r="B286" s="471" t="s">
        <v>85</v>
      </c>
      <c r="C286" s="961"/>
      <c r="D286" s="962"/>
      <c r="E286" s="962"/>
      <c r="F286" s="962"/>
      <c r="G286" s="962"/>
      <c r="H286" s="963"/>
      <c r="I286" s="321"/>
    </row>
    <row r="287" spans="1:9" ht="15.75" hidden="1" customHeight="1">
      <c r="A287" s="321"/>
      <c r="B287" s="471" t="s">
        <v>86</v>
      </c>
      <c r="C287" s="961"/>
      <c r="D287" s="962"/>
      <c r="E287" s="962"/>
      <c r="F287" s="962"/>
      <c r="G287" s="962"/>
      <c r="H287" s="963"/>
      <c r="I287" s="321"/>
    </row>
    <row r="288" spans="1:9" ht="15.75" hidden="1" customHeight="1">
      <c r="A288" s="321"/>
      <c r="B288" s="471" t="s">
        <v>176</v>
      </c>
      <c r="C288" s="961"/>
      <c r="D288" s="962"/>
      <c r="E288" s="962"/>
      <c r="F288" s="962"/>
      <c r="G288" s="962"/>
      <c r="H288" s="963"/>
      <c r="I288" s="321"/>
    </row>
    <row r="289" spans="1:9" ht="15.75" hidden="1" customHeight="1">
      <c r="A289" s="321"/>
      <c r="B289" s="471" t="s">
        <v>177</v>
      </c>
      <c r="C289" s="961"/>
      <c r="D289" s="962"/>
      <c r="E289" s="962"/>
      <c r="F289" s="962"/>
      <c r="G289" s="962"/>
      <c r="H289" s="963"/>
      <c r="I289" s="321"/>
    </row>
    <row r="290" spans="1:9" ht="15.75" hidden="1" customHeight="1">
      <c r="A290" s="321"/>
      <c r="B290" s="471" t="s">
        <v>179</v>
      </c>
      <c r="C290" s="961"/>
      <c r="D290" s="962"/>
      <c r="E290" s="962"/>
      <c r="F290" s="962"/>
      <c r="G290" s="962"/>
      <c r="H290" s="963"/>
      <c r="I290" s="321"/>
    </row>
    <row r="291" spans="1:9" ht="15.75" hidden="1" customHeight="1">
      <c r="A291" s="321"/>
      <c r="B291" s="471" t="s">
        <v>181</v>
      </c>
      <c r="C291" s="961"/>
      <c r="D291" s="962"/>
      <c r="E291" s="962"/>
      <c r="F291" s="962"/>
      <c r="G291" s="962"/>
      <c r="H291" s="963"/>
      <c r="I291" s="321"/>
    </row>
    <row r="292" spans="1:9" ht="15.75" hidden="1" customHeight="1">
      <c r="A292" s="321"/>
      <c r="B292" s="471" t="s">
        <v>275</v>
      </c>
      <c r="C292" s="961"/>
      <c r="D292" s="962"/>
      <c r="E292" s="962"/>
      <c r="F292" s="962"/>
      <c r="G292" s="962"/>
      <c r="H292" s="963"/>
      <c r="I292" s="321"/>
    </row>
    <row r="293" spans="1:9" ht="15.75" hidden="1" customHeight="1">
      <c r="A293" s="321"/>
      <c r="B293" s="471" t="s">
        <v>276</v>
      </c>
      <c r="C293" s="961"/>
      <c r="D293" s="962"/>
      <c r="E293" s="962"/>
      <c r="F293" s="962"/>
      <c r="G293" s="962"/>
      <c r="H293" s="963"/>
      <c r="I293" s="321"/>
    </row>
    <row r="294" spans="1:9" ht="15.75" hidden="1" customHeight="1">
      <c r="A294" s="321"/>
      <c r="B294" s="471" t="s">
        <v>277</v>
      </c>
      <c r="C294" s="961"/>
      <c r="D294" s="962"/>
      <c r="E294" s="962"/>
      <c r="F294" s="962"/>
      <c r="G294" s="962"/>
      <c r="H294" s="963"/>
      <c r="I294" s="321"/>
    </row>
    <row r="295" spans="1:9" hidden="1">
      <c r="A295" s="321"/>
      <c r="B295" s="472"/>
      <c r="C295" s="473"/>
      <c r="D295" s="473"/>
      <c r="E295" s="473"/>
      <c r="F295" s="473"/>
      <c r="G295" s="473"/>
      <c r="H295" s="473"/>
      <c r="I295" s="321"/>
    </row>
    <row r="296" spans="1:9" ht="16.5" hidden="1" customHeight="1">
      <c r="A296" s="383" t="s">
        <v>240</v>
      </c>
      <c r="B296" s="960" t="str">
        <f>"For  "&amp;B216</f>
        <v>For  Name of Other Partner-2 of JV</v>
      </c>
      <c r="C296" s="960"/>
      <c r="D296" s="960"/>
      <c r="E296" s="960"/>
      <c r="F296" s="960"/>
      <c r="G296" s="321"/>
      <c r="H296" s="321"/>
      <c r="I296" s="321"/>
    </row>
    <row r="297" spans="1:9" ht="15.75" hidden="1" customHeight="1">
      <c r="A297" s="321"/>
      <c r="B297" s="471" t="s">
        <v>84</v>
      </c>
      <c r="C297" s="961"/>
      <c r="D297" s="962"/>
      <c r="E297" s="962"/>
      <c r="F297" s="962"/>
      <c r="G297" s="962"/>
      <c r="H297" s="963"/>
      <c r="I297" s="321"/>
    </row>
    <row r="298" spans="1:9" ht="15.75" hidden="1" customHeight="1">
      <c r="A298" s="321"/>
      <c r="B298" s="471" t="s">
        <v>85</v>
      </c>
      <c r="C298" s="961"/>
      <c r="D298" s="962"/>
      <c r="E298" s="962"/>
      <c r="F298" s="962"/>
      <c r="G298" s="962"/>
      <c r="H298" s="963"/>
      <c r="I298" s="321"/>
    </row>
    <row r="299" spans="1:9" ht="15.75" hidden="1" customHeight="1">
      <c r="A299" s="321"/>
      <c r="B299" s="471" t="s">
        <v>86</v>
      </c>
      <c r="C299" s="961"/>
      <c r="D299" s="962"/>
      <c r="E299" s="962"/>
      <c r="F299" s="962"/>
      <c r="G299" s="962"/>
      <c r="H299" s="963"/>
      <c r="I299" s="321"/>
    </row>
    <row r="300" spans="1:9" ht="15.75" hidden="1" customHeight="1">
      <c r="A300" s="321"/>
      <c r="B300" s="471" t="s">
        <v>176</v>
      </c>
      <c r="C300" s="961"/>
      <c r="D300" s="962"/>
      <c r="E300" s="962"/>
      <c r="F300" s="962"/>
      <c r="G300" s="962"/>
      <c r="H300" s="963"/>
      <c r="I300" s="321"/>
    </row>
    <row r="301" spans="1:9" ht="15.75" hidden="1" customHeight="1">
      <c r="A301" s="321"/>
      <c r="B301" s="471" t="s">
        <v>177</v>
      </c>
      <c r="C301" s="961"/>
      <c r="D301" s="962"/>
      <c r="E301" s="962"/>
      <c r="F301" s="962"/>
      <c r="G301" s="962"/>
      <c r="H301" s="963"/>
      <c r="I301" s="321"/>
    </row>
    <row r="302" spans="1:9" ht="15.75" hidden="1" customHeight="1">
      <c r="A302" s="321"/>
      <c r="B302" s="471" t="s">
        <v>179</v>
      </c>
      <c r="C302" s="961"/>
      <c r="D302" s="962"/>
      <c r="E302" s="962"/>
      <c r="F302" s="962"/>
      <c r="G302" s="962"/>
      <c r="H302" s="963"/>
      <c r="I302" s="321"/>
    </row>
    <row r="303" spans="1:9" ht="15.75" hidden="1" customHeight="1">
      <c r="A303" s="321"/>
      <c r="B303" s="471" t="s">
        <v>181</v>
      </c>
      <c r="C303" s="961"/>
      <c r="D303" s="962"/>
      <c r="E303" s="962"/>
      <c r="F303" s="962"/>
      <c r="G303" s="962"/>
      <c r="H303" s="963"/>
      <c r="I303" s="321"/>
    </row>
    <row r="304" spans="1:9" ht="15.75" hidden="1" customHeight="1">
      <c r="A304" s="321"/>
      <c r="B304" s="471" t="s">
        <v>275</v>
      </c>
      <c r="C304" s="961"/>
      <c r="D304" s="962"/>
      <c r="E304" s="962"/>
      <c r="F304" s="962"/>
      <c r="G304" s="962"/>
      <c r="H304" s="963"/>
      <c r="I304" s="321"/>
    </row>
    <row r="305" spans="1:12" ht="15.75" hidden="1" customHeight="1">
      <c r="A305" s="321"/>
      <c r="B305" s="471" t="s">
        <v>276</v>
      </c>
      <c r="C305" s="961"/>
      <c r="D305" s="962"/>
      <c r="E305" s="962"/>
      <c r="F305" s="962"/>
      <c r="G305" s="962"/>
      <c r="H305" s="963"/>
      <c r="I305" s="321"/>
    </row>
    <row r="306" spans="1:12" ht="15.75" hidden="1" customHeight="1">
      <c r="A306" s="321"/>
      <c r="B306" s="471" t="s">
        <v>277</v>
      </c>
      <c r="C306" s="961"/>
      <c r="D306" s="962"/>
      <c r="E306" s="962"/>
      <c r="F306" s="962"/>
      <c r="G306" s="962"/>
      <c r="H306" s="963"/>
      <c r="I306" s="321"/>
    </row>
    <row r="307" spans="1:12">
      <c r="A307" s="321"/>
      <c r="B307" s="472"/>
      <c r="C307" s="758"/>
      <c r="D307" s="758"/>
      <c r="E307" s="758"/>
      <c r="F307" s="758"/>
      <c r="G307" s="758"/>
      <c r="H307" s="758"/>
      <c r="I307" s="321"/>
    </row>
    <row r="308" spans="1:12" ht="24" customHeight="1">
      <c r="A308" s="468" t="s">
        <v>337</v>
      </c>
      <c r="B308" s="828" t="s">
        <v>279</v>
      </c>
      <c r="C308" s="828"/>
      <c r="D308" s="828"/>
      <c r="E308" s="828"/>
      <c r="F308" s="828"/>
      <c r="G308" s="828"/>
      <c r="H308" s="828"/>
      <c r="I308" s="321"/>
    </row>
    <row r="309" spans="1:12" ht="36" customHeight="1">
      <c r="A309" s="428">
        <v>5.0999999999999996</v>
      </c>
      <c r="B309" s="958" t="s">
        <v>280</v>
      </c>
      <c r="C309" s="958"/>
      <c r="D309" s="958"/>
      <c r="E309" s="958"/>
      <c r="F309" s="958"/>
      <c r="G309" s="958"/>
      <c r="H309" s="958"/>
    </row>
    <row r="310" spans="1:12" ht="105.75" customHeight="1">
      <c r="A310" s="321"/>
      <c r="B310" s="427" t="s">
        <v>281</v>
      </c>
      <c r="C310" s="958" t="s">
        <v>282</v>
      </c>
      <c r="D310" s="958"/>
      <c r="E310" s="958"/>
      <c r="F310" s="958"/>
      <c r="G310" s="958"/>
      <c r="H310" s="958"/>
      <c r="I310" s="474"/>
    </row>
    <row r="311" spans="1:12" ht="78" customHeight="1">
      <c r="A311" s="321"/>
      <c r="B311" s="427" t="s">
        <v>283</v>
      </c>
      <c r="C311" s="958" t="s">
        <v>284</v>
      </c>
      <c r="D311" s="958"/>
      <c r="E311" s="958"/>
      <c r="F311" s="958"/>
      <c r="G311" s="958"/>
      <c r="H311" s="958"/>
      <c r="I311" s="321"/>
    </row>
    <row r="312" spans="1:12" ht="9" customHeight="1">
      <c r="A312" s="321"/>
      <c r="B312" s="321"/>
      <c r="C312" s="321"/>
      <c r="D312" s="321"/>
      <c r="E312" s="321"/>
      <c r="F312" s="321"/>
      <c r="G312" s="321"/>
      <c r="H312" s="321"/>
      <c r="I312" s="321"/>
    </row>
    <row r="313" spans="1:12" ht="36.75" customHeight="1">
      <c r="A313" s="428">
        <v>5.2</v>
      </c>
      <c r="B313" s="830" t="s">
        <v>285</v>
      </c>
      <c r="C313" s="830"/>
      <c r="D313" s="830"/>
      <c r="E313" s="830"/>
      <c r="F313" s="830"/>
      <c r="G313" s="830"/>
      <c r="H313" s="830"/>
    </row>
    <row r="314" spans="1:12" ht="10.5" customHeight="1">
      <c r="A314" s="321"/>
      <c r="B314" s="321"/>
      <c r="C314" s="321"/>
      <c r="D314" s="321"/>
      <c r="E314" s="321"/>
      <c r="F314" s="321"/>
      <c r="G314" s="321"/>
      <c r="H314" s="321"/>
      <c r="I314" s="321"/>
    </row>
    <row r="315" spans="1:12" ht="24" customHeight="1">
      <c r="A315" s="270"/>
      <c r="B315" s="830" t="s">
        <v>286</v>
      </c>
      <c r="C315" s="830"/>
      <c r="D315" s="830"/>
      <c r="E315" s="830"/>
      <c r="F315" s="830"/>
      <c r="G315" s="830"/>
      <c r="H315" s="830"/>
      <c r="I315" s="321"/>
    </row>
    <row r="316" spans="1:12" ht="32.25" customHeight="1">
      <c r="A316" s="475"/>
      <c r="B316" s="964"/>
      <c r="C316" s="965"/>
      <c r="D316" s="476" t="s">
        <v>287</v>
      </c>
      <c r="E316" s="966"/>
      <c r="F316" s="967"/>
      <c r="G316" s="967"/>
      <c r="H316" s="967"/>
      <c r="I316" s="321"/>
    </row>
    <row r="317" spans="1:12" ht="50.25" customHeight="1">
      <c r="A317" s="477" t="s">
        <v>90</v>
      </c>
      <c r="B317" s="907" t="s">
        <v>288</v>
      </c>
      <c r="C317" s="907"/>
      <c r="D317" s="298" t="s">
        <v>289</v>
      </c>
      <c r="E317" s="321"/>
      <c r="F317" s="321"/>
      <c r="G317" s="321"/>
      <c r="H317" s="321"/>
      <c r="I317" s="321"/>
    </row>
    <row r="318" spans="1:12" ht="21" customHeight="1">
      <c r="A318" s="478"/>
      <c r="B318" s="968" t="s">
        <v>290</v>
      </c>
      <c r="C318" s="969"/>
      <c r="D318" s="479"/>
      <c r="E318" s="321"/>
      <c r="F318" s="321"/>
      <c r="G318" s="321"/>
      <c r="H318" s="321"/>
      <c r="I318" s="304"/>
      <c r="J318" s="480"/>
      <c r="K318" s="481"/>
    </row>
    <row r="319" spans="1:12" ht="23.25" customHeight="1">
      <c r="A319" s="478"/>
      <c r="B319" s="968" t="s">
        <v>291</v>
      </c>
      <c r="C319" s="969"/>
      <c r="D319" s="479"/>
      <c r="E319" s="321"/>
      <c r="F319" s="321"/>
      <c r="G319" s="321"/>
      <c r="H319" s="321"/>
      <c r="J319" s="482"/>
      <c r="K319" s="483"/>
    </row>
    <row r="320" spans="1:12" ht="21.75" customHeight="1">
      <c r="A320" s="478"/>
      <c r="B320" s="968" t="s">
        <v>292</v>
      </c>
      <c r="C320" s="969"/>
      <c r="D320" s="479"/>
      <c r="E320" s="321"/>
      <c r="F320" s="321"/>
      <c r="G320" s="321"/>
      <c r="H320" s="321"/>
      <c r="I320" s="304"/>
      <c r="J320" s="480"/>
      <c r="K320" s="481"/>
      <c r="L320" s="304"/>
    </row>
    <row r="321" spans="1:12" ht="20.25" customHeight="1">
      <c r="A321" s="478"/>
      <c r="B321" s="968" t="s">
        <v>293</v>
      </c>
      <c r="C321" s="969"/>
      <c r="D321" s="479"/>
      <c r="E321" s="321"/>
      <c r="F321" s="321"/>
      <c r="G321" s="321"/>
      <c r="H321" s="321"/>
      <c r="I321" s="304"/>
      <c r="J321" s="480"/>
      <c r="K321" s="481"/>
      <c r="L321" s="304"/>
    </row>
    <row r="322" spans="1:12" ht="21.75" customHeight="1">
      <c r="A322" s="478"/>
      <c r="B322" s="859" t="s">
        <v>294</v>
      </c>
      <c r="C322" s="861"/>
      <c r="D322" s="479"/>
      <c r="E322" s="321"/>
      <c r="F322" s="321"/>
      <c r="G322" s="321"/>
      <c r="H322" s="321"/>
      <c r="I322" s="304"/>
      <c r="J322" s="480"/>
      <c r="K322" s="481"/>
      <c r="L322" s="304"/>
    </row>
    <row r="323" spans="1:12" ht="16.5" customHeight="1">
      <c r="A323" s="321"/>
      <c r="B323" s="321"/>
      <c r="C323" s="321"/>
      <c r="D323" s="321"/>
      <c r="E323" s="321"/>
      <c r="F323" s="321"/>
      <c r="G323" s="321"/>
      <c r="H323" s="321"/>
      <c r="I323" s="321"/>
    </row>
    <row r="324" spans="1:12" ht="49.5" customHeight="1">
      <c r="A324" s="578" t="s">
        <v>278</v>
      </c>
      <c r="B324" s="828" t="s">
        <v>338</v>
      </c>
      <c r="C324" s="828"/>
      <c r="D324" s="828"/>
      <c r="E324" s="828"/>
      <c r="F324" s="828"/>
      <c r="G324" s="828"/>
      <c r="H324" s="828"/>
      <c r="I324" s="828"/>
    </row>
    <row r="325" spans="1:12">
      <c r="A325" s="321"/>
      <c r="B325" s="321"/>
      <c r="C325" s="321"/>
      <c r="D325" s="321"/>
      <c r="E325" s="321"/>
      <c r="F325" s="321"/>
      <c r="G325" s="321"/>
      <c r="H325" s="321"/>
      <c r="I325" s="321"/>
    </row>
    <row r="327" spans="1:12" ht="16.5">
      <c r="B327" s="302" t="s">
        <v>72</v>
      </c>
      <c r="C327" s="484" t="str">
        <f>'Attach 3(JV)'!B24</f>
        <v>--</v>
      </c>
      <c r="F327" s="301" t="s">
        <v>73</v>
      </c>
      <c r="G327" s="302" t="str">
        <f>'Attach 3(JV)'!E24</f>
        <v/>
      </c>
      <c r="H327" s="302"/>
      <c r="I327" s="302"/>
    </row>
    <row r="328" spans="1:12" ht="16.5">
      <c r="B328" s="302" t="s">
        <v>74</v>
      </c>
      <c r="C328" s="484" t="str">
        <f>'Attach 3(JV)'!B25</f>
        <v/>
      </c>
      <c r="F328" s="301" t="s">
        <v>75</v>
      </c>
      <c r="G328" s="302" t="str">
        <f>'Attach 3(JV)'!E25</f>
        <v/>
      </c>
      <c r="H328" s="302"/>
      <c r="I328" s="302"/>
    </row>
  </sheetData>
  <sheetProtection password="EE0B" sheet="1" objects="1" scenario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911901</xdr:colOff>
                    <xdr:row>148</xdr:row>
                    <xdr:rowOff>159543</xdr:rowOff>
                  </from>
                  <to>
                    <xdr:col>6</xdr:col>
                    <xdr:colOff>911922</xdr:colOff>
                    <xdr:row>148</xdr:row>
                    <xdr:rowOff>159543</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911898</xdr:colOff>
                    <xdr:row>148</xdr:row>
                    <xdr:rowOff>159543</xdr:rowOff>
                  </from>
                  <to>
                    <xdr:col>6</xdr:col>
                    <xdr:colOff>911926</xdr:colOff>
                    <xdr:row>148</xdr:row>
                    <xdr:rowOff>159543</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911898</xdr:colOff>
                    <xdr:row>148</xdr:row>
                    <xdr:rowOff>159543</xdr:rowOff>
                  </from>
                  <to>
                    <xdr:col>6</xdr:col>
                    <xdr:colOff>911925</xdr:colOff>
                    <xdr:row>148</xdr:row>
                    <xdr:rowOff>159543</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911896</xdr:colOff>
                    <xdr:row>148</xdr:row>
                    <xdr:rowOff>159543</xdr:rowOff>
                  </from>
                  <to>
                    <xdr:col>6</xdr:col>
                    <xdr:colOff>911926</xdr:colOff>
                    <xdr:row>148</xdr:row>
                    <xdr:rowOff>159543</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911880</xdr:colOff>
                    <xdr:row>148</xdr:row>
                    <xdr:rowOff>159543</xdr:rowOff>
                  </from>
                  <to>
                    <xdr:col>6</xdr:col>
                    <xdr:colOff>911943</xdr:colOff>
                    <xdr:row>148</xdr:row>
                    <xdr:rowOff>159543</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61913</xdr:colOff>
                    <xdr:row>85</xdr:row>
                    <xdr:rowOff>4762</xdr:rowOff>
                  </from>
                  <to>
                    <xdr:col>5</xdr:col>
                    <xdr:colOff>61963</xdr:colOff>
                    <xdr:row>85</xdr:row>
                    <xdr:rowOff>4762</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2038315</xdr:colOff>
                    <xdr:row>148</xdr:row>
                    <xdr:rowOff>159543</xdr:rowOff>
                  </from>
                  <to>
                    <xdr:col>8</xdr:col>
                    <xdr:colOff>2038335</xdr:colOff>
                    <xdr:row>148</xdr:row>
                    <xdr:rowOff>159543</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2038313</xdr:colOff>
                    <xdr:row>148</xdr:row>
                    <xdr:rowOff>159543</xdr:rowOff>
                  </from>
                  <to>
                    <xdr:col>8</xdr:col>
                    <xdr:colOff>2038336</xdr:colOff>
                    <xdr:row>148</xdr:row>
                    <xdr:rowOff>159543</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2038315</xdr:colOff>
                    <xdr:row>148</xdr:row>
                    <xdr:rowOff>159543</xdr:rowOff>
                  </from>
                  <to>
                    <xdr:col>8</xdr:col>
                    <xdr:colOff>2038335</xdr:colOff>
                    <xdr:row>148</xdr:row>
                    <xdr:rowOff>159543</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2038313</xdr:colOff>
                    <xdr:row>148</xdr:row>
                    <xdr:rowOff>159543</xdr:rowOff>
                  </from>
                  <to>
                    <xdr:col>8</xdr:col>
                    <xdr:colOff>2038337</xdr:colOff>
                    <xdr:row>148</xdr:row>
                    <xdr:rowOff>159543</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2038300</xdr:colOff>
                    <xdr:row>148</xdr:row>
                    <xdr:rowOff>159543</xdr:rowOff>
                  </from>
                  <to>
                    <xdr:col>9</xdr:col>
                    <xdr:colOff>0</xdr:colOff>
                    <xdr:row>148</xdr:row>
                    <xdr:rowOff>159543</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61913</xdr:colOff>
                    <xdr:row>85</xdr:row>
                    <xdr:rowOff>4762</xdr:rowOff>
                  </from>
                  <to>
                    <xdr:col>7</xdr:col>
                    <xdr:colOff>61956</xdr:colOff>
                    <xdr:row>85</xdr:row>
                    <xdr:rowOff>4762</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82838</xdr:colOff>
                    <xdr:row>91</xdr:row>
                    <xdr:rowOff>48953</xdr:rowOff>
                  </from>
                  <to>
                    <xdr:col>5</xdr:col>
                    <xdr:colOff>513605</xdr:colOff>
                    <xdr:row>91</xdr:row>
                    <xdr:rowOff>279360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672827</xdr:colOff>
                    <xdr:row>91</xdr:row>
                    <xdr:rowOff>48953</xdr:rowOff>
                  </from>
                  <to>
                    <xdr:col>5</xdr:col>
                    <xdr:colOff>1273288</xdr:colOff>
                    <xdr:row>91</xdr:row>
                    <xdr:rowOff>279360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74902</xdr:colOff>
                    <xdr:row>91</xdr:row>
                    <xdr:rowOff>290221</xdr:rowOff>
                  </from>
                  <to>
                    <xdr:col>5</xdr:col>
                    <xdr:colOff>616619</xdr:colOff>
                    <xdr:row>92</xdr:row>
                    <xdr:rowOff>196769</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680129</xdr:colOff>
                    <xdr:row>91</xdr:row>
                    <xdr:rowOff>294163</xdr:rowOff>
                  </from>
                  <to>
                    <xdr:col>5</xdr:col>
                    <xdr:colOff>1616729</xdr:colOff>
                    <xdr:row>92</xdr:row>
                    <xdr:rowOff>203859</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153943</xdr:colOff>
                    <xdr:row>91</xdr:row>
                    <xdr:rowOff>112252</xdr:rowOff>
                  </from>
                  <to>
                    <xdr:col>6</xdr:col>
                    <xdr:colOff>637069</xdr:colOff>
                    <xdr:row>92</xdr:row>
                    <xdr:rowOff>235206</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815642</xdr:colOff>
                    <xdr:row>91</xdr:row>
                    <xdr:rowOff>112392</xdr:rowOff>
                  </from>
                  <to>
                    <xdr:col>7</xdr:col>
                    <xdr:colOff>174640</xdr:colOff>
                    <xdr:row>92</xdr:row>
                    <xdr:rowOff>235346</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145038</xdr:colOff>
                    <xdr:row>92</xdr:row>
                    <xdr:rowOff>256307</xdr:rowOff>
                  </from>
                  <to>
                    <xdr:col>6</xdr:col>
                    <xdr:colOff>752609</xdr:colOff>
                    <xdr:row>92</xdr:row>
                    <xdr:rowOff>703111</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823821</xdr:colOff>
                    <xdr:row>92</xdr:row>
                    <xdr:rowOff>264208</xdr:rowOff>
                  </from>
                  <to>
                    <xdr:col>7</xdr:col>
                    <xdr:colOff>559814</xdr:colOff>
                    <xdr:row>92</xdr:row>
                    <xdr:rowOff>717106</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74974</xdr:colOff>
                    <xdr:row>91</xdr:row>
                    <xdr:rowOff>23038</xdr:rowOff>
                  </from>
                  <to>
                    <xdr:col>8</xdr:col>
                    <xdr:colOff>596192</xdr:colOff>
                    <xdr:row>92</xdr:row>
                    <xdr:rowOff>164197</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788845</xdr:colOff>
                    <xdr:row>91</xdr:row>
                    <xdr:rowOff>22974</xdr:rowOff>
                  </from>
                  <to>
                    <xdr:col>8</xdr:col>
                    <xdr:colOff>1515390</xdr:colOff>
                    <xdr:row>92</xdr:row>
                    <xdr:rowOff>164133</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65378</xdr:colOff>
                    <xdr:row>92</xdr:row>
                    <xdr:rowOff>186172</xdr:rowOff>
                  </from>
                  <to>
                    <xdr:col>8</xdr:col>
                    <xdr:colOff>720851</xdr:colOff>
                    <xdr:row>92</xdr:row>
                    <xdr:rowOff>651181</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797659</xdr:colOff>
                    <xdr:row>92</xdr:row>
                    <xdr:rowOff>194351</xdr:rowOff>
                  </from>
                  <to>
                    <xdr:col>8</xdr:col>
                    <xdr:colOff>1930928</xdr:colOff>
                    <xdr:row>92</xdr:row>
                    <xdr:rowOff>665703</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22579</xdr:colOff>
                    <xdr:row>116</xdr:row>
                    <xdr:rowOff>61912</xdr:rowOff>
                  </from>
                  <to>
                    <xdr:col>5</xdr:col>
                    <xdr:colOff>477672</xdr:colOff>
                    <xdr:row>116</xdr:row>
                    <xdr:rowOff>294597</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645884</xdr:colOff>
                    <xdr:row>116</xdr:row>
                    <xdr:rowOff>61912</xdr:rowOff>
                  </from>
                  <to>
                    <xdr:col>5</xdr:col>
                    <xdr:colOff>1280252</xdr:colOff>
                    <xdr:row>116</xdr:row>
                    <xdr:rowOff>294597</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14298</xdr:colOff>
                    <xdr:row>116</xdr:row>
                    <xdr:rowOff>305566</xdr:rowOff>
                  </from>
                  <to>
                    <xdr:col>5</xdr:col>
                    <xdr:colOff>586613</xdr:colOff>
                    <xdr:row>116</xdr:row>
                    <xdr:rowOff>538247</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653587</xdr:colOff>
                    <xdr:row>116</xdr:row>
                    <xdr:rowOff>309577</xdr:rowOff>
                  </from>
                  <to>
                    <xdr:col>5</xdr:col>
                    <xdr:colOff>1643067</xdr:colOff>
                    <xdr:row>116</xdr:row>
                    <xdr:rowOff>545435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32096</xdr:colOff>
                    <xdr:row>116</xdr:row>
                    <xdr:rowOff>61912</xdr:rowOff>
                  </from>
                  <to>
                    <xdr:col>6</xdr:col>
                    <xdr:colOff>484515</xdr:colOff>
                    <xdr:row>116</xdr:row>
                    <xdr:rowOff>294597</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651739</xdr:colOff>
                    <xdr:row>116</xdr:row>
                    <xdr:rowOff>61912</xdr:rowOff>
                  </from>
                  <to>
                    <xdr:col>6</xdr:col>
                    <xdr:colOff>1282380</xdr:colOff>
                    <xdr:row>116</xdr:row>
                    <xdr:rowOff>294597</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23811</xdr:colOff>
                    <xdr:row>116</xdr:row>
                    <xdr:rowOff>305566</xdr:rowOff>
                  </from>
                  <to>
                    <xdr:col>6</xdr:col>
                    <xdr:colOff>592758</xdr:colOff>
                    <xdr:row>116</xdr:row>
                    <xdr:rowOff>538247</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659391</xdr:colOff>
                    <xdr:row>116</xdr:row>
                    <xdr:rowOff>309577</xdr:rowOff>
                  </from>
                  <to>
                    <xdr:col>7</xdr:col>
                    <xdr:colOff>328611</xdr:colOff>
                    <xdr:row>116</xdr:row>
                    <xdr:rowOff>545435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13053</xdr:colOff>
                    <xdr:row>116</xdr:row>
                    <xdr:rowOff>61912</xdr:rowOff>
                  </from>
                  <to>
                    <xdr:col>8</xdr:col>
                    <xdr:colOff>468146</xdr:colOff>
                    <xdr:row>116</xdr:row>
                    <xdr:rowOff>294597</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636358</xdr:colOff>
                    <xdr:row>116</xdr:row>
                    <xdr:rowOff>61912</xdr:rowOff>
                  </from>
                  <to>
                    <xdr:col>8</xdr:col>
                    <xdr:colOff>1270726</xdr:colOff>
                    <xdr:row>116</xdr:row>
                    <xdr:rowOff>294597</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4772</xdr:colOff>
                    <xdr:row>116</xdr:row>
                    <xdr:rowOff>305566</xdr:rowOff>
                  </from>
                  <to>
                    <xdr:col>8</xdr:col>
                    <xdr:colOff>577087</xdr:colOff>
                    <xdr:row>116</xdr:row>
                    <xdr:rowOff>538247</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644061</xdr:colOff>
                    <xdr:row>116</xdr:row>
                    <xdr:rowOff>309577</xdr:rowOff>
                  </from>
                  <to>
                    <xdr:col>8</xdr:col>
                    <xdr:colOff>1633541</xdr:colOff>
                    <xdr:row>116</xdr:row>
                    <xdr:rowOff>545435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5" t="str">
        <f>'Attach 3(JV)'!A1</f>
        <v xml:space="preserve">Specification No.:CC/NT/W-TR/DOM/A02/25/03795 </v>
      </c>
      <c r="B1" s="1105"/>
      <c r="C1" s="1105"/>
      <c r="D1" s="1105"/>
      <c r="E1" s="521"/>
      <c r="F1" s="522"/>
      <c r="G1" s="502" t="str">
        <f>"Attachment-4 " &amp; 'Attach 3(JV)'!AV1</f>
        <v xml:space="preserve">Attachment-4 </v>
      </c>
      <c r="H1" s="113"/>
      <c r="I1" s="113"/>
    </row>
    <row r="3" spans="1:9" ht="54" customHeight="1">
      <c r="A3" s="78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8"/>
      <c r="C3" s="788"/>
      <c r="D3" s="788"/>
      <c r="E3" s="788"/>
      <c r="F3" s="788"/>
      <c r="G3" s="788"/>
    </row>
    <row r="4" spans="1:9" ht="20.100000000000001" customHeight="1">
      <c r="A4" s="28"/>
      <c r="H4" s="736"/>
    </row>
    <row r="5" spans="1:9" ht="20.100000000000001" customHeight="1">
      <c r="A5" s="816" t="s">
        <v>339</v>
      </c>
      <c r="B5" s="816"/>
      <c r="C5" s="816"/>
      <c r="D5" s="816"/>
      <c r="E5" s="816"/>
      <c r="F5" s="816"/>
      <c r="G5" s="816"/>
      <c r="H5" s="736"/>
    </row>
    <row r="6" spans="1:9" ht="20.100000000000001" customHeight="1">
      <c r="A6" s="32"/>
      <c r="H6" s="736"/>
    </row>
    <row r="7" spans="1:9" ht="20.100000000000001" customHeight="1">
      <c r="A7" s="33" t="str">
        <f>'Attach 3(JV)'!A7</f>
        <v>Bidder’s Name and Address  :</v>
      </c>
      <c r="F7" s="15" t="str">
        <f>'Attach 3(JV)'!E7</f>
        <v>To:</v>
      </c>
      <c r="H7" s="736"/>
    </row>
    <row r="8" spans="1:9" ht="36" customHeight="1">
      <c r="A8" s="822" t="str">
        <f>'Attach 3(JV)'!A8</f>
        <v/>
      </c>
      <c r="B8" s="822"/>
      <c r="C8" s="822"/>
      <c r="D8" s="822"/>
      <c r="F8" s="106" t="str">
        <f>'Attach 3(JV)'!E8</f>
        <v>Contract Services</v>
      </c>
      <c r="H8" s="736"/>
    </row>
    <row r="9" spans="1:9" ht="20.100000000000001" customHeight="1">
      <c r="A9" s="13" t="s">
        <v>64</v>
      </c>
      <c r="B9" s="819">
        <f>'Attach 3(JV)'!B9</f>
        <v>0</v>
      </c>
      <c r="C9" s="819"/>
      <c r="D9" s="819"/>
      <c r="F9" s="106" t="str">
        <f>'Attach 3(JV)'!E9</f>
        <v>Power Grid Corporation of India Ltd.,</v>
      </c>
      <c r="H9" s="736"/>
    </row>
    <row r="10" spans="1:9" ht="20.100000000000001" customHeight="1">
      <c r="A10" s="13" t="s">
        <v>66</v>
      </c>
      <c r="B10" s="819">
        <f>'Attach 3(JV)'!B10</f>
        <v>0</v>
      </c>
      <c r="C10" s="819"/>
      <c r="D10" s="819"/>
      <c r="F10" s="106" t="str">
        <f>'Attach 3(JV)'!E10</f>
        <v>"Saudamini", Plot No. 2, Sector 29</v>
      </c>
      <c r="H10" s="736"/>
    </row>
    <row r="11" spans="1:9" ht="20.100000000000001" customHeight="1">
      <c r="B11" s="819">
        <f>'Attach 3(JV)'!B11</f>
        <v>0</v>
      </c>
      <c r="C11" s="819"/>
      <c r="D11" s="819"/>
      <c r="F11" s="106" t="str">
        <f>'Attach 3(JV)'!E11</f>
        <v>Gurugram (Haryana) - 122001</v>
      </c>
    </row>
    <row r="12" spans="1:9" ht="20.100000000000001" customHeight="1">
      <c r="A12" s="32"/>
      <c r="B12" s="819">
        <f>'Attach 3(JV)'!B12</f>
        <v>0</v>
      </c>
      <c r="C12" s="819"/>
      <c r="D12" s="819"/>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70</v>
      </c>
    </row>
    <row r="16" spans="1:9" ht="20.100000000000001" customHeight="1">
      <c r="A16" s="32"/>
    </row>
    <row r="17" spans="1:9" ht="50.1" customHeight="1">
      <c r="A17" s="1107" t="str">
        <f>"We hereby certify that equipment and materials to be supplied are produced in " &amp;H26 &amp; " eligible source " &amp; F26</f>
        <v>We hereby certify that equipment and materials to be supplied are produced in [Name of Countries],  eligible source country.</v>
      </c>
      <c r="B17" s="1107"/>
      <c r="C17" s="1107"/>
      <c r="D17" s="1107"/>
      <c r="E17" s="1107"/>
      <c r="F17" s="121" t="s">
        <v>340</v>
      </c>
      <c r="G17" s="121" t="s">
        <v>341</v>
      </c>
    </row>
    <row r="18" spans="1:9" ht="45" customHeight="1">
      <c r="A18" s="1106" t="str">
        <f>"We hereby certify that our company is incorporated and registered in " &amp;I26 &amp; " eligible source " &amp;G26</f>
        <v>We hereby certify that our company is incorporated and registered in [Name of Countries],  eligible source country.</v>
      </c>
      <c r="B18" s="1106"/>
      <c r="C18" s="1106"/>
      <c r="D18" s="1106"/>
      <c r="E18" s="1106"/>
      <c r="F18" s="125" t="s">
        <v>342</v>
      </c>
      <c r="G18" s="125" t="s">
        <v>342</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72</v>
      </c>
      <c r="B21" s="62" t="str">
        <f>'Attach 3(JV)'!B24</f>
        <v>--</v>
      </c>
      <c r="D21" s="37" t="s">
        <v>73</v>
      </c>
      <c r="E21" s="196" t="str">
        <f>'Attach 3(JV)'!E24</f>
        <v/>
      </c>
      <c r="F21" s="125"/>
      <c r="G21" s="125"/>
      <c r="H21" s="111" t="str">
        <f t="shared" si="0"/>
        <v/>
      </c>
      <c r="I21" s="111" t="str">
        <f t="shared" si="0"/>
        <v/>
      </c>
    </row>
    <row r="22" spans="1:9" ht="33" customHeight="1">
      <c r="A22" s="36" t="s">
        <v>74</v>
      </c>
      <c r="B22" s="196" t="str">
        <f>'Attach 3(JV)'!B25</f>
        <v/>
      </c>
      <c r="D22" s="37" t="s">
        <v>75</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EE0B"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10" sqref="D1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08" t="str">
        <f>'Attach 3(JV)'!A1</f>
        <v xml:space="preserve">Specification No.:CC/NT/W-TR/DOM/A02/25/03795 </v>
      </c>
      <c r="B1" s="1108"/>
      <c r="C1" s="1108"/>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8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8"/>
      <c r="C3" s="788"/>
      <c r="D3" s="788"/>
      <c r="E3" s="788"/>
      <c r="F3" s="168"/>
      <c r="G3" s="169"/>
      <c r="H3" s="168"/>
    </row>
    <row r="4" spans="1:38" ht="11.1" customHeight="1">
      <c r="A4" s="28"/>
      <c r="H4" s="170"/>
      <c r="I4" s="171"/>
    </row>
    <row r="5" spans="1:38" ht="20.100000000000001" customHeight="1">
      <c r="A5" s="816" t="s">
        <v>343</v>
      </c>
      <c r="B5" s="816"/>
      <c r="C5" s="816"/>
      <c r="D5" s="816"/>
      <c r="E5" s="816"/>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2" t="str">
        <f>'Attach 3(JV)'!A8</f>
        <v/>
      </c>
      <c r="B8" s="822"/>
      <c r="C8" s="822"/>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64</v>
      </c>
      <c r="B9" s="819">
        <f>'Attach 3(JV)'!B9</f>
        <v>0</v>
      </c>
      <c r="C9" s="819"/>
      <c r="D9" s="12" t="str">
        <f>'Attach 3(JV)'!E9</f>
        <v>Power Grid Corporation of India Ltd.,</v>
      </c>
      <c r="H9" s="170"/>
      <c r="I9" s="171"/>
    </row>
    <row r="10" spans="1:38" ht="20.100000000000001" customHeight="1">
      <c r="A10" s="13" t="s">
        <v>66</v>
      </c>
      <c r="B10" s="819">
        <f>'Attach 3(JV)'!B10</f>
        <v>0</v>
      </c>
      <c r="C10" s="819"/>
      <c r="D10" s="12" t="str">
        <f>'Attach 3(JV)'!E10</f>
        <v>"Saudamini", Plot No. 2, Sector 29</v>
      </c>
      <c r="H10" s="170"/>
      <c r="I10" s="171"/>
    </row>
    <row r="11" spans="1:38" ht="20.100000000000001" customHeight="1">
      <c r="B11" s="819">
        <f>'Attach 3(JV)'!B11</f>
        <v>0</v>
      </c>
      <c r="C11" s="819"/>
      <c r="D11" s="12" t="str">
        <f>'Attach 3(JV)'!E11</f>
        <v>Gurugram (Haryana) - 122001</v>
      </c>
    </row>
    <row r="12" spans="1:38" ht="15" customHeight="1">
      <c r="A12" s="32"/>
      <c r="B12" s="819">
        <f>'Attach 3(JV)'!B12</f>
        <v>0</v>
      </c>
      <c r="C12" s="819"/>
      <c r="D12" s="12"/>
    </row>
    <row r="13" spans="1:38" ht="20.100000000000001" customHeight="1">
      <c r="A13" s="29" t="s">
        <v>70</v>
      </c>
    </row>
    <row r="14" spans="1:38" ht="79.5" customHeight="1">
      <c r="A14" s="1109" t="s">
        <v>344</v>
      </c>
      <c r="B14" s="1109"/>
      <c r="C14" s="1109"/>
      <c r="D14" s="1109"/>
      <c r="E14" s="1109"/>
    </row>
    <row r="15" spans="1:38" ht="20.100000000000001" customHeight="1">
      <c r="A15" s="107" t="s">
        <v>345</v>
      </c>
      <c r="B15" s="107" t="s">
        <v>346</v>
      </c>
      <c r="C15" s="107" t="s">
        <v>347</v>
      </c>
      <c r="D15" s="107" t="s">
        <v>348</v>
      </c>
      <c r="E15" s="107" t="s">
        <v>349</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09" t="s">
        <v>350</v>
      </c>
      <c r="B22" s="1109"/>
      <c r="C22" s="1109"/>
      <c r="D22" s="1109"/>
      <c r="E22" s="1109"/>
    </row>
    <row r="23" spans="1:5" ht="15.95" customHeight="1"/>
    <row r="24" spans="1:5" ht="23.1" customHeight="1">
      <c r="C24" s="37"/>
    </row>
    <row r="25" spans="1:5" ht="23.1" customHeight="1">
      <c r="A25" s="36" t="s">
        <v>72</v>
      </c>
      <c r="B25" s="62" t="str">
        <f>'Attach 3(JV)'!B24</f>
        <v>--</v>
      </c>
      <c r="C25" s="37" t="s">
        <v>73</v>
      </c>
      <c r="D25" s="1110" t="str">
        <f>'Attach 3(JV)'!E24</f>
        <v/>
      </c>
      <c r="E25" s="1110"/>
    </row>
    <row r="26" spans="1:5" ht="23.1" customHeight="1">
      <c r="A26" s="36" t="s">
        <v>74</v>
      </c>
      <c r="B26" s="196" t="str">
        <f>'Attach 3(JV)'!B25</f>
        <v/>
      </c>
      <c r="C26" s="37" t="s">
        <v>75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EE0B"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08" t="str">
        <f>'Attach 3(JV)'!A1</f>
        <v xml:space="preserve">Specification No.:CC/NT/W-TR/DOM/A02/25/03795 </v>
      </c>
      <c r="B1" s="1108"/>
      <c r="C1" s="1108"/>
      <c r="D1" s="1108"/>
      <c r="E1" s="524" t="str">
        <f>"Attachment-4(B) "&amp; 'Attach 3(JV)'!AT1</f>
        <v xml:space="preserve">Attachment-4(B) </v>
      </c>
      <c r="F1" s="509"/>
      <c r="G1" s="509"/>
      <c r="H1" s="509"/>
    </row>
    <row r="3" spans="1:9" ht="58.5" customHeight="1">
      <c r="A3" s="78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8"/>
      <c r="C3" s="788"/>
      <c r="D3" s="788"/>
      <c r="E3" s="788"/>
      <c r="F3" s="26"/>
      <c r="G3" s="27"/>
      <c r="H3" s="26"/>
    </row>
    <row r="4" spans="1:9" ht="20.100000000000001" customHeight="1">
      <c r="A4" s="28"/>
      <c r="H4" s="30"/>
      <c r="I4" s="11"/>
    </row>
    <row r="5" spans="1:9" ht="20.100000000000001" customHeight="1">
      <c r="A5" s="816" t="s">
        <v>343</v>
      </c>
      <c r="B5" s="816"/>
      <c r="C5" s="816"/>
      <c r="D5" s="816"/>
      <c r="E5" s="8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2" t="str">
        <f>'Attach 3(JV)'!A8</f>
        <v/>
      </c>
      <c r="B8" s="822"/>
      <c r="C8" s="822"/>
      <c r="D8" s="822"/>
      <c r="E8" s="12" t="str">
        <f>'Attach 3(JV)'!E8</f>
        <v>Contract Services</v>
      </c>
      <c r="H8" s="30"/>
      <c r="I8" s="11"/>
    </row>
    <row r="9" spans="1:9" ht="20.100000000000001" customHeight="1">
      <c r="A9" s="13" t="s">
        <v>64</v>
      </c>
      <c r="B9" s="819">
        <f>'Attach 3(JV)'!B9</f>
        <v>0</v>
      </c>
      <c r="C9" s="819"/>
      <c r="D9" s="819"/>
      <c r="E9" s="12" t="str">
        <f>'Attach 3(JV)'!E9</f>
        <v>Power Grid Corporation of India Ltd.,</v>
      </c>
      <c r="H9" s="30"/>
      <c r="I9" s="11"/>
    </row>
    <row r="10" spans="1:9" ht="20.100000000000001" customHeight="1">
      <c r="A10" s="13" t="s">
        <v>66</v>
      </c>
      <c r="B10" s="819">
        <f>'Attach 3(JV)'!B10</f>
        <v>0</v>
      </c>
      <c r="C10" s="819"/>
      <c r="D10" s="819"/>
      <c r="E10" s="12" t="str">
        <f>'Attach 3(JV)'!E10</f>
        <v>"Saudamini", Plot No. 2, Sector 29</v>
      </c>
      <c r="H10" s="30"/>
      <c r="I10" s="11"/>
    </row>
    <row r="11" spans="1:9" ht="20.100000000000001" customHeight="1">
      <c r="B11" s="819">
        <f>'Attach 3(JV)'!B11</f>
        <v>0</v>
      </c>
      <c r="C11" s="819"/>
      <c r="D11" s="819"/>
      <c r="E11" s="12" t="str">
        <f>'Attach 3(JV)'!E11</f>
        <v>Gurugram (Haryana) - 122001</v>
      </c>
    </row>
    <row r="12" spans="1:9" ht="20.100000000000001" customHeight="1">
      <c r="A12" s="32"/>
      <c r="B12" s="819">
        <f>'Attach 3(JV)'!B12</f>
        <v>0</v>
      </c>
      <c r="C12" s="819"/>
      <c r="D12" s="819"/>
      <c r="E12" s="12"/>
    </row>
    <row r="13" spans="1:9" ht="20.100000000000001" customHeight="1">
      <c r="A13" s="29" t="s">
        <v>70</v>
      </c>
    </row>
    <row r="14" spans="1:9" ht="20.100000000000001" customHeight="1">
      <c r="A14" s="32"/>
    </row>
    <row r="15" spans="1:9" ht="87.75" customHeight="1">
      <c r="A15" s="1109" t="s">
        <v>351</v>
      </c>
      <c r="B15" s="1109"/>
      <c r="C15" s="1109"/>
      <c r="D15" s="1109"/>
      <c r="E15" s="1109"/>
    </row>
    <row r="16" spans="1:9" ht="30" customHeight="1">
      <c r="A16" s="79" t="s">
        <v>265</v>
      </c>
      <c r="B16" s="1111"/>
      <c r="C16" s="1111"/>
      <c r="D16" s="1111"/>
      <c r="E16" s="1111"/>
    </row>
    <row r="17" spans="1:5" ht="30" customHeight="1">
      <c r="A17" s="79" t="s">
        <v>267</v>
      </c>
      <c r="B17" s="1111"/>
      <c r="C17" s="1111"/>
      <c r="D17" s="1111"/>
      <c r="E17" s="1111"/>
    </row>
    <row r="18" spans="1:5" ht="30" customHeight="1">
      <c r="A18" s="79" t="s">
        <v>269</v>
      </c>
      <c r="B18" s="1111"/>
      <c r="C18" s="1111"/>
      <c r="D18" s="1111"/>
      <c r="E18" s="1111"/>
    </row>
    <row r="19" spans="1:5" ht="30" customHeight="1">
      <c r="A19" s="42" t="s">
        <v>271</v>
      </c>
      <c r="B19" s="1111"/>
      <c r="C19" s="1111"/>
      <c r="D19" s="1111"/>
      <c r="E19" s="1111"/>
    </row>
    <row r="20" spans="1:5" ht="30" customHeight="1">
      <c r="A20" s="42" t="s">
        <v>352</v>
      </c>
      <c r="B20" s="1111"/>
      <c r="C20" s="1111"/>
      <c r="D20" s="1111"/>
      <c r="E20" s="1111"/>
    </row>
    <row r="21" spans="1:5" ht="30" customHeight="1">
      <c r="A21" s="42" t="s">
        <v>353</v>
      </c>
      <c r="B21" s="1111"/>
      <c r="C21" s="1111"/>
      <c r="D21" s="1111"/>
      <c r="E21" s="1111"/>
    </row>
    <row r="22" spans="1:5" ht="16.5" customHeight="1">
      <c r="A22" s="103"/>
    </row>
    <row r="23" spans="1:5" ht="27.95" customHeight="1">
      <c r="D23" s="37"/>
    </row>
    <row r="24" spans="1:5" ht="27.95" customHeight="1">
      <c r="A24" s="36" t="s">
        <v>72</v>
      </c>
      <c r="B24" s="62" t="str">
        <f>'Attach 3(JV)'!B24</f>
        <v>--</v>
      </c>
      <c r="D24" s="37" t="s">
        <v>73</v>
      </c>
      <c r="E24" s="196" t="str">
        <f>'Attach 3(JV)'!E24</f>
        <v/>
      </c>
    </row>
    <row r="25" spans="1:5" ht="27.95" customHeight="1">
      <c r="A25" s="36" t="s">
        <v>74</v>
      </c>
      <c r="B25" s="196" t="str">
        <f>'Attach 3(JV)'!B25</f>
        <v/>
      </c>
      <c r="D25" s="37" t="s">
        <v>75</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EE0B"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95" t="str">
        <f>'Attach 3(JV)'!A1:D1</f>
        <v xml:space="preserve">Specification No.:CC/NT/W-TR/DOM/A02/25/03795 </v>
      </c>
      <c r="B1" s="895"/>
      <c r="C1" s="895"/>
      <c r="D1" s="1118" t="str">
        <f>"Attachment-5 " &amp; 'Attach 3(JV)'!AT1</f>
        <v xml:space="preserve">Attachment-5 </v>
      </c>
      <c r="E1" s="1118"/>
      <c r="F1" s="509"/>
      <c r="G1" s="509"/>
      <c r="H1" s="509"/>
    </row>
    <row r="3" spans="1:9" ht="54" customHeight="1">
      <c r="A3" s="78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8"/>
      <c r="C3" s="788"/>
      <c r="D3" s="788"/>
      <c r="E3" s="788"/>
      <c r="F3" s="26"/>
      <c r="G3" s="27"/>
      <c r="H3" s="26"/>
    </row>
    <row r="4" spans="1:9" ht="42" hidden="1" customHeight="1">
      <c r="A4" s="28"/>
      <c r="H4" s="30"/>
      <c r="I4" s="11"/>
    </row>
    <row r="5" spans="1:9" ht="31.5" customHeight="1">
      <c r="A5" s="816" t="s">
        <v>354</v>
      </c>
      <c r="B5" s="816"/>
      <c r="C5" s="816"/>
      <c r="D5" s="816"/>
      <c r="E5" s="816"/>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2" t="str">
        <f>'Attach 3(JV)'!A8</f>
        <v/>
      </c>
      <c r="B8" s="822"/>
      <c r="C8" s="822"/>
      <c r="D8" s="12" t="str">
        <f>'Attach 3(JV)'!E8</f>
        <v>Contract Services</v>
      </c>
      <c r="H8" s="30"/>
      <c r="I8" s="11"/>
    </row>
    <row r="9" spans="1:9" ht="20.100000000000001" customHeight="1">
      <c r="A9" s="13" t="s">
        <v>64</v>
      </c>
      <c r="B9" s="819">
        <f>'Attach 3(JV)'!B9</f>
        <v>0</v>
      </c>
      <c r="C9" s="819"/>
      <c r="D9" s="12" t="str">
        <f>'Attach 3(JV)'!E9</f>
        <v>Power Grid Corporation of India Ltd.,</v>
      </c>
      <c r="H9" s="30"/>
      <c r="I9" s="11"/>
    </row>
    <row r="10" spans="1:9" ht="20.100000000000001" customHeight="1">
      <c r="A10" s="13" t="s">
        <v>66</v>
      </c>
      <c r="B10" s="819">
        <f>'Attach 3(JV)'!B10</f>
        <v>0</v>
      </c>
      <c r="C10" s="819"/>
      <c r="D10" s="12" t="str">
        <f>'Attach 3(JV)'!E10</f>
        <v>"Saudamini", Plot No. 2, Sector 29</v>
      </c>
      <c r="H10" s="30"/>
      <c r="I10" s="11"/>
    </row>
    <row r="11" spans="1:9" ht="20.100000000000001" customHeight="1">
      <c r="B11" s="819">
        <f>'Attach 3(JV)'!B11</f>
        <v>0</v>
      </c>
      <c r="C11" s="819"/>
      <c r="D11" s="12" t="str">
        <f>'Attach 3(JV)'!E11</f>
        <v>Gurugram (Haryana) - 122001</v>
      </c>
    </row>
    <row r="12" spans="1:9" ht="17.25" customHeight="1">
      <c r="A12" s="32"/>
      <c r="B12" s="819">
        <f>'Attach 3(JV)'!B12</f>
        <v>0</v>
      </c>
      <c r="C12" s="819"/>
      <c r="D12" s="12"/>
    </row>
    <row r="13" spans="1:9" ht="20.100000000000001" customHeight="1">
      <c r="A13" s="29" t="s">
        <v>70</v>
      </c>
    </row>
    <row r="14" spans="1:9" ht="45.75" customHeight="1">
      <c r="A14" s="1035" t="s">
        <v>355</v>
      </c>
      <c r="B14" s="1035"/>
      <c r="C14" s="1035"/>
      <c r="D14" s="1035"/>
      <c r="E14" s="1035"/>
      <c r="F14" s="34"/>
      <c r="G14" s="34"/>
      <c r="H14" s="34"/>
    </row>
    <row r="15" spans="1:9" ht="32.1" customHeight="1">
      <c r="A15" s="1113" t="s">
        <v>356</v>
      </c>
      <c r="B15" s="1113" t="s">
        <v>347</v>
      </c>
      <c r="C15" s="1113" t="s">
        <v>357</v>
      </c>
      <c r="D15" s="1115" t="s">
        <v>358</v>
      </c>
      <c r="E15" s="1116"/>
      <c r="F15" s="34"/>
      <c r="G15" s="34"/>
      <c r="H15" s="34"/>
    </row>
    <row r="16" spans="1:9" ht="19.5" customHeight="1">
      <c r="A16" s="1114"/>
      <c r="B16" s="1114"/>
      <c r="C16" s="1114"/>
      <c r="D16" s="46" t="s">
        <v>359</v>
      </c>
      <c r="E16" s="46" t="s">
        <v>360</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7"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19" t="s">
        <v>361</v>
      </c>
      <c r="B24" s="1120"/>
      <c r="C24" s="1120"/>
      <c r="D24" s="1120"/>
      <c r="E24" s="1120"/>
      <c r="F24" s="143"/>
      <c r="G24" s="143"/>
      <c r="H24" s="144"/>
    </row>
    <row r="25" spans="1:8" ht="54.75" customHeight="1">
      <c r="A25" s="1117" t="s">
        <v>362</v>
      </c>
      <c r="B25" s="1117"/>
      <c r="C25" s="1117"/>
      <c r="D25" s="1117"/>
      <c r="E25" s="1117"/>
      <c r="F25" s="143"/>
      <c r="G25" s="143"/>
      <c r="H25" s="144"/>
    </row>
    <row r="26" spans="1:8" ht="32.1" customHeight="1">
      <c r="A26" s="1113" t="s">
        <v>356</v>
      </c>
      <c r="B26" s="1113" t="s">
        <v>347</v>
      </c>
      <c r="C26" s="1113" t="s">
        <v>363</v>
      </c>
      <c r="D26" s="1115" t="s">
        <v>364</v>
      </c>
      <c r="E26" s="1116"/>
      <c r="F26" s="34"/>
      <c r="G26" s="34"/>
      <c r="H26" s="34"/>
    </row>
    <row r="27" spans="1:8" ht="22.5" customHeight="1">
      <c r="A27" s="1114"/>
      <c r="B27" s="1114"/>
      <c r="C27" s="1114"/>
      <c r="D27" s="46" t="s">
        <v>365</v>
      </c>
      <c r="E27" s="46" t="s">
        <v>366</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72</v>
      </c>
      <c r="B33" s="62" t="str">
        <f>'Attach 3(JV)'!B24</f>
        <v>--</v>
      </c>
      <c r="D33" s="37" t="s">
        <v>73</v>
      </c>
      <c r="E33" s="196" t="str">
        <f>'Attach 3(JV)'!E24</f>
        <v/>
      </c>
    </row>
    <row r="34" spans="1:5" ht="15.95" customHeight="1">
      <c r="A34" s="36" t="s">
        <v>74</v>
      </c>
      <c r="B34" s="196" t="str">
        <f>'Attach 3(JV)'!B25</f>
        <v/>
      </c>
      <c r="D34" s="37" t="s">
        <v>75</v>
      </c>
      <c r="E34" s="196" t="str">
        <f>'Attach 3(JV)'!E25</f>
        <v/>
      </c>
    </row>
    <row r="35" spans="1:5" ht="15.95" customHeight="1">
      <c r="A35" s="25"/>
      <c r="B35" s="25"/>
      <c r="C35" s="37"/>
      <c r="D35" s="25"/>
      <c r="E35" s="25"/>
    </row>
    <row r="36" spans="1:5" ht="20.100000000000001" customHeight="1">
      <c r="A36" s="21" t="str">
        <f>A1</f>
        <v xml:space="preserve">Specification No.:CC/NT/W-TR/DOM/A02/25/03795 </v>
      </c>
      <c r="B36" s="22"/>
      <c r="C36" s="22"/>
      <c r="D36" s="22"/>
      <c r="E36" s="41" t="str">
        <f>"Annexure I to " &amp;D1</f>
        <v xml:space="preserve">Annexure I to Attachment-5 </v>
      </c>
    </row>
    <row r="37" spans="1:5" ht="18" customHeight="1">
      <c r="A37" s="38"/>
    </row>
    <row r="38" spans="1:5" ht="18" customHeight="1">
      <c r="A38" s="1112" t="s">
        <v>367</v>
      </c>
      <c r="B38" s="1112"/>
      <c r="C38" s="1112"/>
      <c r="D38" s="1112"/>
      <c r="E38" s="1112"/>
    </row>
    <row r="39" spans="1:5" ht="18" customHeight="1"/>
    <row r="40" spans="1:5" ht="42" customHeight="1">
      <c r="A40" s="1123" t="s">
        <v>356</v>
      </c>
      <c r="B40" s="1125" t="s">
        <v>347</v>
      </c>
      <c r="C40" s="1125" t="s">
        <v>357</v>
      </c>
      <c r="D40" s="1115" t="s">
        <v>358</v>
      </c>
      <c r="E40" s="1116"/>
    </row>
    <row r="41" spans="1:5" ht="23.25" customHeight="1">
      <c r="A41" s="1124"/>
      <c r="B41" s="1126"/>
      <c r="C41" s="1126"/>
      <c r="D41" s="46" t="s">
        <v>359</v>
      </c>
      <c r="E41" s="46" t="s">
        <v>360</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72</v>
      </c>
      <c r="B70" s="62" t="str">
        <f>B33</f>
        <v>--</v>
      </c>
      <c r="C70" s="37" t="s">
        <v>73</v>
      </c>
      <c r="D70" s="196" t="str">
        <f>E33</f>
        <v/>
      </c>
    </row>
    <row r="71" spans="1:5" ht="24" customHeight="1">
      <c r="A71" s="36" t="s">
        <v>74</v>
      </c>
      <c r="B71" s="201" t="str">
        <f>B34</f>
        <v/>
      </c>
      <c r="C71" s="37" t="s">
        <v>75</v>
      </c>
      <c r="D71" s="196" t="str">
        <f>E34</f>
        <v/>
      </c>
    </row>
    <row r="72" spans="1:5" ht="24" customHeight="1">
      <c r="A72" s="36"/>
      <c r="B72" s="62"/>
      <c r="C72" s="37"/>
      <c r="D72" s="39"/>
    </row>
    <row r="73" spans="1:5" ht="20.100000000000001" customHeight="1">
      <c r="A73" s="21" t="str">
        <f>A1</f>
        <v xml:space="preserve">Specification No.:CC/NT/W-TR/DOM/A02/25/03795 </v>
      </c>
      <c r="B73" s="22"/>
      <c r="C73" s="22"/>
      <c r="D73" s="22"/>
      <c r="E73" s="41" t="str">
        <f>E36</f>
        <v xml:space="preserve">Annexure I to Attachment-5 </v>
      </c>
    </row>
    <row r="74" spans="1:5" ht="18" customHeight="1">
      <c r="A74" s="38"/>
    </row>
    <row r="75" spans="1:5" ht="18" customHeight="1">
      <c r="A75" s="1112" t="s">
        <v>367</v>
      </c>
      <c r="B75" s="1112"/>
      <c r="C75" s="1112"/>
      <c r="D75" s="1112"/>
      <c r="E75" s="1112"/>
    </row>
    <row r="76" spans="1:5" ht="18" customHeight="1"/>
    <row r="77" spans="1:5" ht="37.5" customHeight="1">
      <c r="A77" s="1123" t="s">
        <v>356</v>
      </c>
      <c r="B77" s="1125" t="s">
        <v>347</v>
      </c>
      <c r="C77" s="1125" t="s">
        <v>358</v>
      </c>
      <c r="D77" s="1121" t="s">
        <v>358</v>
      </c>
      <c r="E77" s="1122"/>
    </row>
    <row r="78" spans="1:5" ht="24" customHeight="1">
      <c r="A78" s="1124"/>
      <c r="B78" s="1127"/>
      <c r="C78" s="1127"/>
      <c r="D78" s="47" t="s">
        <v>359</v>
      </c>
      <c r="E78" s="47" t="s">
        <v>360</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72</v>
      </c>
      <c r="B107" s="62" t="str">
        <f>B70</f>
        <v>--</v>
      </c>
      <c r="C107" s="37" t="s">
        <v>73</v>
      </c>
      <c r="D107" s="196" t="str">
        <f>D70</f>
        <v/>
      </c>
    </row>
    <row r="108" spans="1:5" ht="24" customHeight="1">
      <c r="A108" s="36" t="s">
        <v>74</v>
      </c>
      <c r="B108" s="201" t="str">
        <f>B71</f>
        <v/>
      </c>
      <c r="C108" s="37" t="s">
        <v>75</v>
      </c>
      <c r="D108" s="196" t="str">
        <f>D71</f>
        <v/>
      </c>
    </row>
    <row r="109" spans="1:5" ht="24" customHeight="1">
      <c r="A109" s="25"/>
      <c r="B109" s="25"/>
      <c r="C109" s="37"/>
      <c r="D109" s="25"/>
      <c r="E109" s="25"/>
    </row>
    <row r="110" spans="1:5" ht="33" customHeight="1">
      <c r="D110" s="37"/>
    </row>
  </sheetData>
  <sheetProtection password="EE0B"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 xml:space="preserve">Specification No.:CC/NT/W-TR/DOM/A02/25/03795 </v>
      </c>
      <c r="B1" s="528"/>
      <c r="C1" s="528"/>
      <c r="D1" s="528"/>
      <c r="E1" s="529" t="s">
        <v>368</v>
      </c>
      <c r="F1" s="530"/>
      <c r="G1" s="530"/>
      <c r="H1" s="530"/>
    </row>
    <row r="2" spans="1:9" ht="8.1" customHeight="1"/>
    <row r="3" spans="1:9" ht="57" customHeight="1">
      <c r="A3" s="78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8"/>
      <c r="C3" s="788"/>
      <c r="D3" s="788"/>
      <c r="E3" s="788"/>
      <c r="F3" s="274"/>
      <c r="G3" s="274"/>
      <c r="H3" s="274"/>
    </row>
    <row r="4" spans="1:9" ht="8.1" customHeight="1">
      <c r="A4" s="275"/>
      <c r="H4" s="276"/>
      <c r="I4" s="277"/>
    </row>
    <row r="5" spans="1:9" ht="27.75" customHeight="1">
      <c r="A5" s="1128" t="s">
        <v>369</v>
      </c>
      <c r="B5" s="1128"/>
      <c r="C5" s="1128"/>
      <c r="D5" s="1128"/>
      <c r="E5" s="1128"/>
      <c r="F5" s="278"/>
      <c r="H5" s="276"/>
      <c r="I5" s="277"/>
    </row>
    <row r="6" spans="1:9" ht="8.1" customHeight="1">
      <c r="A6" s="279"/>
      <c r="H6" s="276"/>
      <c r="I6" s="277"/>
    </row>
    <row r="7" spans="1:9" ht="20.100000000000001" customHeight="1">
      <c r="A7" s="278"/>
      <c r="B7" s="279"/>
      <c r="C7" s="279"/>
      <c r="H7" s="276"/>
      <c r="I7" s="277"/>
    </row>
    <row r="8" spans="1:9" ht="26.25" customHeight="1">
      <c r="A8" s="1129" t="str">
        <f>'[20]Attach 3(QR)'!A8:D8</f>
        <v>Bidder's Name and Address:</v>
      </c>
      <c r="B8" s="1129"/>
      <c r="C8" s="1129"/>
      <c r="D8" s="280" t="str">
        <f>'[20]Attach 3(JV)'!E7</f>
        <v>To:</v>
      </c>
      <c r="H8" s="276"/>
      <c r="I8" s="277"/>
    </row>
    <row r="9" spans="1:9" ht="23.25" customHeight="1">
      <c r="A9" s="826" t="str">
        <f>'Attach 3(JV)'!A8</f>
        <v/>
      </c>
      <c r="B9" s="826"/>
      <c r="C9" s="374"/>
      <c r="D9" s="281" t="str">
        <f>'[20]Attach 3(JV)'!E8</f>
        <v>Contract Services</v>
      </c>
      <c r="H9" s="276"/>
      <c r="I9" s="277"/>
    </row>
    <row r="10" spans="1:9" ht="26.25" customHeight="1">
      <c r="A10" s="282" t="s">
        <v>64</v>
      </c>
      <c r="B10" s="1130">
        <f>'Attach 3(JV)'!B9</f>
        <v>0</v>
      </c>
      <c r="C10" s="1130"/>
      <c r="D10" s="281" t="str">
        <f>'[20]Attach 3(JV)'!E9</f>
        <v>Power Grid Corporation of India Ltd.,</v>
      </c>
      <c r="F10" s="283"/>
      <c r="H10" s="276"/>
      <c r="I10" s="277"/>
    </row>
    <row r="11" spans="1:9" ht="16.5">
      <c r="A11" s="282" t="s">
        <v>66</v>
      </c>
      <c r="B11" s="1131">
        <f>'Attach 3(JV)'!B10</f>
        <v>0</v>
      </c>
      <c r="C11" s="1131"/>
      <c r="D11" s="281" t="str">
        <f>'[20]Attach 3(JV)'!E10</f>
        <v>"Saudamini", Plot No. 2, Sector 29</v>
      </c>
      <c r="H11" s="276"/>
      <c r="I11" s="277"/>
    </row>
    <row r="12" spans="1:9">
      <c r="B12" s="1131">
        <f>'Attach 3(JV)'!B11</f>
        <v>0</v>
      </c>
      <c r="C12" s="1131"/>
      <c r="D12" s="281" t="str">
        <f>'Attach 3(JV)'!E11</f>
        <v>Gurugram (Haryana) - 122001</v>
      </c>
    </row>
    <row r="13" spans="1:9" ht="21" customHeight="1">
      <c r="A13" s="279"/>
      <c r="B13" s="1131">
        <f>'Attach 3(JV)'!B12</f>
        <v>0</v>
      </c>
      <c r="C13" s="1131"/>
      <c r="D13" s="281"/>
    </row>
    <row r="14" spans="1:9" ht="20.100000000000001" customHeight="1">
      <c r="A14" s="272" t="s">
        <v>70</v>
      </c>
    </row>
    <row r="15" spans="1:9" ht="63" customHeight="1">
      <c r="A15" s="284">
        <v>1</v>
      </c>
      <c r="B15" s="1039" t="s">
        <v>370</v>
      </c>
      <c r="C15" s="1039"/>
      <c r="D15" s="1039"/>
      <c r="E15" s="1039"/>
    </row>
    <row r="16" spans="1:9" ht="32.1" customHeight="1">
      <c r="A16" s="1132" t="s">
        <v>356</v>
      </c>
      <c r="B16" s="1132" t="s">
        <v>347</v>
      </c>
      <c r="C16" s="1132" t="s">
        <v>357</v>
      </c>
      <c r="D16" s="1134" t="s">
        <v>371</v>
      </c>
      <c r="E16" s="1135"/>
    </row>
    <row r="17" spans="1:8" ht="41.25" customHeight="1">
      <c r="A17" s="1133"/>
      <c r="B17" s="1133"/>
      <c r="C17" s="1133"/>
      <c r="D17" s="285" t="s">
        <v>359</v>
      </c>
      <c r="E17" s="285" t="s">
        <v>372</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6" t="s">
        <v>373</v>
      </c>
      <c r="C23" s="1136"/>
      <c r="D23" s="1136"/>
      <c r="E23" s="1136"/>
      <c r="F23" s="290"/>
      <c r="G23" s="290"/>
      <c r="H23" s="290"/>
    </row>
    <row r="24" spans="1:8" ht="18" customHeight="1">
      <c r="A24" s="294"/>
      <c r="B24" s="295"/>
      <c r="C24" s="295"/>
      <c r="D24" s="295"/>
      <c r="E24" s="295"/>
      <c r="F24" s="296"/>
      <c r="G24" s="296"/>
      <c r="H24" s="297"/>
    </row>
    <row r="25" spans="1:8" ht="54.75" hidden="1" customHeight="1">
      <c r="A25" s="1137" t="s">
        <v>374</v>
      </c>
      <c r="B25" s="1137"/>
      <c r="C25" s="1137"/>
      <c r="D25" s="1137"/>
      <c r="E25" s="1137"/>
      <c r="F25" s="296"/>
      <c r="G25" s="296"/>
      <c r="H25" s="297"/>
    </row>
    <row r="26" spans="1:8" ht="32.1" hidden="1" customHeight="1">
      <c r="A26" s="1138" t="s">
        <v>356</v>
      </c>
      <c r="B26" s="1138" t="s">
        <v>347</v>
      </c>
      <c r="C26" s="1138" t="s">
        <v>363</v>
      </c>
      <c r="D26" s="859" t="s">
        <v>364</v>
      </c>
      <c r="E26" s="861"/>
    </row>
    <row r="27" spans="1:8" ht="22.5" hidden="1" customHeight="1">
      <c r="A27" s="1139"/>
      <c r="B27" s="1139"/>
      <c r="C27" s="1139"/>
      <c r="D27" s="298" t="s">
        <v>365</v>
      </c>
      <c r="E27" s="298" t="s">
        <v>366</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72</v>
      </c>
      <c r="B33" s="315" t="str">
        <f>'Attach 3(JV)'!B24</f>
        <v>--</v>
      </c>
      <c r="C33" s="301" t="s">
        <v>73</v>
      </c>
      <c r="D33" s="1140" t="str">
        <f>'Attach 3(JV)'!E24</f>
        <v/>
      </c>
      <c r="E33" s="1140"/>
    </row>
    <row r="34" spans="1:9" ht="15.95" customHeight="1">
      <c r="A34" s="302" t="s">
        <v>74</v>
      </c>
      <c r="B34" s="316" t="str">
        <f>'Attach 3(JV)'!B25</f>
        <v/>
      </c>
      <c r="C34" s="301" t="s">
        <v>75</v>
      </c>
      <c r="D34" s="1140" t="str">
        <f>'Attach 3(JV)'!E25</f>
        <v/>
      </c>
      <c r="E34" s="1140"/>
    </row>
    <row r="35" spans="1:9" s="272" customFormat="1" ht="15.75" customHeight="1">
      <c r="A35" s="273"/>
      <c r="B35" s="273"/>
      <c r="C35" s="301"/>
      <c r="D35" s="273"/>
      <c r="E35" s="273"/>
      <c r="I35" s="273"/>
    </row>
    <row r="36" spans="1:9" s="272" customFormat="1" ht="19.5" customHeight="1">
      <c r="A36" s="306" t="str">
        <f>A1</f>
        <v xml:space="preserve">Specification No.:CC/NT/W-TR/DOM/A02/25/03795 </v>
      </c>
      <c r="B36" s="307"/>
      <c r="C36" s="307"/>
      <c r="D36" s="307"/>
      <c r="E36" s="308" t="str">
        <f>E1</f>
        <v>Attachment-5A</v>
      </c>
      <c r="I36" s="273"/>
    </row>
    <row r="37" spans="1:9" s="272" customFormat="1" ht="18" customHeight="1">
      <c r="A37" s="304"/>
      <c r="I37" s="273"/>
    </row>
    <row r="38" spans="1:9" s="272" customFormat="1" ht="30" customHeight="1">
      <c r="A38" s="1141" t="s">
        <v>367</v>
      </c>
      <c r="B38" s="1141"/>
      <c r="C38" s="1141"/>
      <c r="D38" s="1141"/>
      <c r="E38" s="1141"/>
      <c r="I38" s="273"/>
    </row>
    <row r="39" spans="1:9" s="272" customFormat="1" ht="18" customHeight="1">
      <c r="I39" s="273"/>
    </row>
    <row r="40" spans="1:9" s="272" customFormat="1" ht="36" customHeight="1">
      <c r="A40" s="1142" t="s">
        <v>356</v>
      </c>
      <c r="B40" s="834" t="s">
        <v>347</v>
      </c>
      <c r="C40" s="1138" t="s">
        <v>357</v>
      </c>
      <c r="D40" s="1143" t="s">
        <v>371</v>
      </c>
      <c r="E40" s="1144"/>
      <c r="I40" s="273"/>
    </row>
    <row r="41" spans="1:9" s="272" customFormat="1" ht="36" customHeight="1">
      <c r="A41" s="846"/>
      <c r="B41" s="1139"/>
      <c r="C41" s="1139"/>
      <c r="D41" s="298" t="s">
        <v>359</v>
      </c>
      <c r="E41" s="298" t="s">
        <v>375</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72</v>
      </c>
      <c r="B71" s="303" t="str">
        <f>B33</f>
        <v>--</v>
      </c>
      <c r="C71" s="301" t="s">
        <v>73</v>
      </c>
      <c r="D71" s="305" t="str">
        <f>D33</f>
        <v/>
      </c>
      <c r="I71" s="273"/>
    </row>
    <row r="72" spans="1:9" s="272" customFormat="1" ht="24" customHeight="1">
      <c r="A72" s="302" t="s">
        <v>74</v>
      </c>
      <c r="B72" s="303" t="str">
        <f>B34</f>
        <v/>
      </c>
      <c r="C72" s="301" t="s">
        <v>75</v>
      </c>
      <c r="D72" s="305" t="str">
        <f>D34</f>
        <v/>
      </c>
      <c r="I72" s="273"/>
    </row>
    <row r="73" spans="1:9" s="272" customFormat="1" ht="24" customHeight="1">
      <c r="A73" s="302"/>
      <c r="B73" s="315"/>
      <c r="C73" s="301"/>
      <c r="D73" s="316"/>
      <c r="I73" s="273"/>
    </row>
    <row r="74" spans="1:9" s="272" customFormat="1" ht="33" customHeight="1">
      <c r="D74" s="301"/>
      <c r="I74" s="273"/>
    </row>
  </sheetData>
  <sheetProtection password="EE0B"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08" t="str">
        <f>'Attach 3(JV)'!A1</f>
        <v xml:space="preserve">Specification No.:CC/NT/W-TR/DOM/A02/25/03795 </v>
      </c>
      <c r="B1" s="1108"/>
      <c r="C1" s="1108"/>
      <c r="D1" s="1108"/>
      <c r="E1" s="524" t="str">
        <f>"Attachment-6 " &amp; 'Attach 3(JV)'!AT1</f>
        <v xml:space="preserve">Attachment-6 </v>
      </c>
      <c r="F1" s="509"/>
      <c r="G1" s="509"/>
      <c r="H1" s="509"/>
      <c r="Z1" s="531"/>
    </row>
    <row r="2" spans="1:26">
      <c r="Z2" s="112"/>
    </row>
    <row r="3" spans="1:26" ht="78" customHeight="1">
      <c r="A3" s="78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8"/>
      <c r="C3" s="788"/>
      <c r="D3" s="788"/>
      <c r="E3" s="788"/>
      <c r="F3" s="26"/>
      <c r="G3" s="27"/>
      <c r="H3" s="26"/>
    </row>
    <row r="4" spans="1:26" ht="6.75" customHeight="1">
      <c r="A4" s="28"/>
      <c r="H4" s="30"/>
      <c r="I4" s="11"/>
    </row>
    <row r="5" spans="1:26" ht="20.100000000000001" customHeight="1">
      <c r="A5" s="816" t="s">
        <v>376</v>
      </c>
      <c r="B5" s="816"/>
      <c r="C5" s="816"/>
      <c r="D5" s="816"/>
      <c r="E5" s="816"/>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2" t="str">
        <f>'Attach 3(JV)'!A8</f>
        <v/>
      </c>
      <c r="B8" s="822"/>
      <c r="C8" s="822"/>
      <c r="D8" s="822"/>
      <c r="E8" s="12" t="str">
        <f>'Attach 3(JV)'!E8</f>
        <v>Contract Services</v>
      </c>
      <c r="H8" s="30"/>
      <c r="I8" s="11"/>
    </row>
    <row r="9" spans="1:26" ht="20.100000000000001" customHeight="1">
      <c r="A9" s="13" t="s">
        <v>64</v>
      </c>
      <c r="B9" s="819">
        <f>'Attach 3(JV)'!B9</f>
        <v>0</v>
      </c>
      <c r="C9" s="819"/>
      <c r="D9" s="819"/>
      <c r="E9" s="12" t="str">
        <f>'Attach 3(JV)'!E9</f>
        <v>Power Grid Corporation of India Ltd.,</v>
      </c>
      <c r="H9" s="30"/>
      <c r="I9" s="11"/>
    </row>
    <row r="10" spans="1:26" ht="20.100000000000001" customHeight="1">
      <c r="A10" s="13" t="s">
        <v>66</v>
      </c>
      <c r="B10" s="819">
        <f>'Attach 3(JV)'!B10</f>
        <v>0</v>
      </c>
      <c r="C10" s="819"/>
      <c r="D10" s="819"/>
      <c r="E10" s="12" t="str">
        <f>'Attach 3(JV)'!E10</f>
        <v>"Saudamini", Plot No. 2, Sector 29</v>
      </c>
      <c r="H10" s="30"/>
      <c r="I10" s="11"/>
    </row>
    <row r="11" spans="1:26" ht="20.100000000000001" customHeight="1">
      <c r="B11" s="819">
        <f>'Attach 3(JV)'!B11</f>
        <v>0</v>
      </c>
      <c r="C11" s="819"/>
      <c r="D11" s="819"/>
      <c r="E11" s="12" t="str">
        <f>'Attach 3(JV)'!E11</f>
        <v>Gurugram (Haryana) - 122001</v>
      </c>
    </row>
    <row r="12" spans="1:26" ht="17.25" customHeight="1">
      <c r="A12" s="32"/>
      <c r="B12" s="819">
        <f>'Attach 3(JV)'!B12</f>
        <v>0</v>
      </c>
      <c r="C12" s="819"/>
      <c r="D12" s="819"/>
      <c r="E12" s="12"/>
    </row>
    <row r="13" spans="1:26" ht="21" customHeight="1">
      <c r="A13" s="29" t="s">
        <v>70</v>
      </c>
      <c r="B13" s="83"/>
      <c r="C13" s="83"/>
      <c r="D13" s="83"/>
    </row>
    <row r="14" spans="1:26" ht="45" customHeight="1">
      <c r="A14" s="1035" t="s">
        <v>377</v>
      </c>
      <c r="B14" s="1035"/>
      <c r="C14" s="1035"/>
      <c r="D14" s="1035"/>
      <c r="E14" s="1035"/>
      <c r="F14" s="34"/>
      <c r="G14" s="34"/>
      <c r="H14" s="34"/>
    </row>
    <row r="15" spans="1:26" ht="12" customHeight="1">
      <c r="A15" s="32"/>
      <c r="B15" s="32"/>
      <c r="C15" s="32"/>
      <c r="D15" s="32"/>
      <c r="E15" s="32"/>
      <c r="F15" s="34"/>
      <c r="G15" s="34"/>
      <c r="H15" s="34"/>
    </row>
    <row r="16" spans="1:26" ht="42" customHeight="1">
      <c r="A16" s="46" t="s">
        <v>356</v>
      </c>
      <c r="B16" s="46" t="s">
        <v>378</v>
      </c>
      <c r="C16" s="1147" t="s">
        <v>379</v>
      </c>
      <c r="D16" s="1147"/>
      <c r="E16" s="46" t="s">
        <v>380</v>
      </c>
      <c r="F16" s="34"/>
      <c r="G16" s="34"/>
      <c r="H16" s="34"/>
    </row>
    <row r="17" spans="1:8" ht="21" customHeight="1">
      <c r="A17" s="207"/>
      <c r="B17" s="207"/>
      <c r="C17" s="1145"/>
      <c r="D17" s="1146"/>
      <c r="E17" s="207"/>
      <c r="F17" s="34"/>
      <c r="G17" s="34"/>
      <c r="H17" s="34"/>
    </row>
    <row r="18" spans="1:8" ht="21" customHeight="1">
      <c r="A18" s="207"/>
      <c r="B18" s="207"/>
      <c r="C18" s="1145"/>
      <c r="D18" s="1146"/>
      <c r="E18" s="207"/>
      <c r="F18" s="34"/>
      <c r="G18" s="34"/>
      <c r="H18" s="34"/>
    </row>
    <row r="19" spans="1:8" ht="21" customHeight="1">
      <c r="A19" s="207"/>
      <c r="B19" s="207"/>
      <c r="C19" s="1148"/>
      <c r="D19" s="1148"/>
      <c r="E19" s="207"/>
      <c r="F19" s="34"/>
      <c r="G19" s="34"/>
      <c r="H19" s="34"/>
    </row>
    <row r="20" spans="1:8" ht="21" customHeight="1">
      <c r="A20" s="207"/>
      <c r="B20" s="207"/>
      <c r="C20" s="1148"/>
      <c r="D20" s="1148"/>
      <c r="E20" s="207"/>
      <c r="F20" s="152"/>
      <c r="G20" s="152"/>
      <c r="H20" s="151" t="b">
        <v>0</v>
      </c>
    </row>
    <row r="21" spans="1:8" ht="21" customHeight="1">
      <c r="A21" s="207"/>
      <c r="B21" s="207"/>
      <c r="C21" s="1148"/>
      <c r="D21" s="1148"/>
      <c r="E21" s="207"/>
      <c r="F21" s="152"/>
      <c r="G21" s="152"/>
      <c r="H21" s="150"/>
    </row>
    <row r="22" spans="1:8" ht="16.5" customHeight="1">
      <c r="D22" s="32"/>
      <c r="E22" s="32"/>
      <c r="F22" s="34"/>
      <c r="G22" s="34"/>
      <c r="H22" s="34"/>
    </row>
    <row r="23" spans="1:8" s="24" customFormat="1" ht="51.75" customHeight="1">
      <c r="A23" s="1109" t="s">
        <v>381</v>
      </c>
      <c r="B23" s="1109"/>
      <c r="C23" s="1109"/>
      <c r="D23" s="1109"/>
      <c r="E23" s="1109"/>
      <c r="F23" s="34"/>
      <c r="G23" s="34"/>
      <c r="H23" s="34"/>
    </row>
    <row r="24" spans="1:8" s="24" customFormat="1" ht="96.75" customHeight="1">
      <c r="A24" s="1109" t="s">
        <v>382</v>
      </c>
      <c r="B24" s="1109"/>
      <c r="C24" s="1109"/>
      <c r="D24" s="1109"/>
      <c r="E24" s="1109"/>
      <c r="F24" s="34"/>
      <c r="G24" s="34"/>
      <c r="H24" s="34"/>
    </row>
    <row r="25" spans="1:8" s="24" customFormat="1" ht="24" customHeight="1">
      <c r="A25" s="145"/>
      <c r="B25" s="145"/>
      <c r="C25" s="145"/>
      <c r="D25" s="37"/>
      <c r="E25" s="145"/>
      <c r="F25" s="34"/>
      <c r="G25" s="34"/>
      <c r="H25" s="34"/>
    </row>
    <row r="26" spans="1:8" ht="24" customHeight="1">
      <c r="A26" s="36" t="s">
        <v>72</v>
      </c>
      <c r="B26" s="62" t="str">
        <f>'Attach 3(JV)'!B24</f>
        <v>--</v>
      </c>
      <c r="C26" s="40"/>
      <c r="D26" s="37" t="s">
        <v>73</v>
      </c>
      <c r="E26" s="196" t="str">
        <f>'Attach 3(JV)'!E24</f>
        <v/>
      </c>
    </row>
    <row r="27" spans="1:8" ht="24" customHeight="1">
      <c r="A27" s="36" t="s">
        <v>74</v>
      </c>
      <c r="B27" s="196" t="str">
        <f>'Attach 3(JV)'!B25</f>
        <v/>
      </c>
      <c r="C27" s="40"/>
      <c r="D27" s="37" t="s">
        <v>75</v>
      </c>
      <c r="E27" s="196" t="str">
        <f>'Attach 3(JV)'!E25</f>
        <v/>
      </c>
    </row>
    <row r="28" spans="1:8" ht="24" customHeight="1">
      <c r="D28" s="37"/>
    </row>
    <row r="29" spans="1:8" ht="24" customHeight="1">
      <c r="D29" s="37"/>
    </row>
    <row r="30" spans="1:8" s="50" customFormat="1" ht="32.25" customHeight="1">
      <c r="A30" s="33" t="str">
        <f>A1</f>
        <v xml:space="preserve">Specification No.:CC/NT/W-TR/DOM/A02/25/03795 </v>
      </c>
      <c r="B30" s="33"/>
      <c r="C30" s="33"/>
      <c r="D30" s="33"/>
      <c r="E30" s="52" t="str">
        <f>"Annexure I to" &amp; E1</f>
        <v xml:space="preserve">Annexure I toAttachment-6 </v>
      </c>
      <c r="F30" s="49"/>
      <c r="G30" s="49"/>
      <c r="H30" s="49"/>
    </row>
    <row r="31" spans="1:8" ht="15.75" customHeight="1">
      <c r="A31" s="1150"/>
      <c r="B31" s="1150"/>
      <c r="C31" s="1150"/>
      <c r="D31" s="1150"/>
      <c r="E31" s="1150"/>
    </row>
    <row r="32" spans="1:8" ht="20.100000000000001" customHeight="1">
      <c r="A32" s="1149" t="str">
        <f>A5</f>
        <v>(Alternative, Deviations and Exceptions to the Provisions)</v>
      </c>
      <c r="B32" s="1149"/>
      <c r="C32" s="1149"/>
      <c r="D32" s="1149"/>
      <c r="E32" s="1149"/>
    </row>
    <row r="33" spans="1:5" ht="20.100000000000001" customHeight="1">
      <c r="A33" s="1149" t="s">
        <v>383</v>
      </c>
      <c r="B33" s="1149"/>
      <c r="C33" s="1149"/>
      <c r="D33" s="1149"/>
      <c r="E33" s="1149"/>
    </row>
    <row r="34" spans="1:5" ht="20.100000000000001" customHeight="1"/>
    <row r="35" spans="1:5" ht="42" customHeight="1">
      <c r="A35" s="46" t="s">
        <v>356</v>
      </c>
      <c r="B35" s="46" t="s">
        <v>378</v>
      </c>
      <c r="C35" s="1147" t="s">
        <v>379</v>
      </c>
      <c r="D35" s="1147"/>
      <c r="E35" s="46" t="s">
        <v>380</v>
      </c>
    </row>
    <row r="36" spans="1:5" ht="39.950000000000003" customHeight="1">
      <c r="A36" s="207"/>
      <c r="B36" s="207"/>
      <c r="C36" s="1145"/>
      <c r="D36" s="1146"/>
      <c r="E36" s="207"/>
    </row>
    <row r="37" spans="1:5" ht="39.950000000000003" customHeight="1">
      <c r="A37" s="207"/>
      <c r="B37" s="207"/>
      <c r="C37" s="1145"/>
      <c r="D37" s="1146"/>
      <c r="E37" s="207"/>
    </row>
    <row r="38" spans="1:5" ht="39.950000000000003" customHeight="1">
      <c r="A38" s="207"/>
      <c r="B38" s="207"/>
      <c r="C38" s="1145"/>
      <c r="D38" s="1146"/>
      <c r="E38" s="207"/>
    </row>
    <row r="39" spans="1:5" ht="39.950000000000003" customHeight="1">
      <c r="A39" s="207"/>
      <c r="B39" s="207"/>
      <c r="C39" s="1145"/>
      <c r="D39" s="1146"/>
      <c r="E39" s="207"/>
    </row>
    <row r="40" spans="1:5" ht="39.950000000000003" customHeight="1">
      <c r="A40" s="207"/>
      <c r="B40" s="207"/>
      <c r="C40" s="1145"/>
      <c r="D40" s="1146"/>
      <c r="E40" s="207"/>
    </row>
    <row r="41" spans="1:5" ht="39.950000000000003" customHeight="1">
      <c r="A41" s="207"/>
      <c r="B41" s="207"/>
      <c r="C41" s="1145"/>
      <c r="D41" s="1146"/>
      <c r="E41" s="207"/>
    </row>
    <row r="42" spans="1:5" ht="39.950000000000003" customHeight="1">
      <c r="A42" s="207"/>
      <c r="B42" s="207"/>
      <c r="C42" s="1145"/>
      <c r="D42" s="1146"/>
      <c r="E42" s="207"/>
    </row>
    <row r="43" spans="1:5" ht="39.950000000000003" customHeight="1">
      <c r="A43" s="207"/>
      <c r="B43" s="207"/>
      <c r="C43" s="1145"/>
      <c r="D43" s="1146"/>
      <c r="E43" s="207"/>
    </row>
    <row r="44" spans="1:5" ht="39.950000000000003" customHeight="1">
      <c r="A44" s="207"/>
      <c r="B44" s="207"/>
      <c r="C44" s="1145"/>
      <c r="D44" s="1146"/>
      <c r="E44" s="207"/>
    </row>
    <row r="45" spans="1:5" ht="39.950000000000003" customHeight="1">
      <c r="A45" s="207"/>
      <c r="B45" s="207"/>
      <c r="C45" s="1145"/>
      <c r="D45" s="1146"/>
      <c r="E45" s="207"/>
    </row>
    <row r="46" spans="1:5" ht="20.100000000000001" customHeight="1"/>
    <row r="47" spans="1:5" ht="25.5" customHeight="1"/>
    <row r="48" spans="1:5" ht="25.5" customHeight="1">
      <c r="A48" s="25"/>
      <c r="B48" s="25"/>
      <c r="C48" s="25"/>
      <c r="D48" s="37"/>
      <c r="E48" s="25"/>
    </row>
    <row r="49" spans="1:5" ht="25.5" customHeight="1">
      <c r="A49" s="36" t="s">
        <v>72</v>
      </c>
      <c r="B49" s="62" t="str">
        <f>B26</f>
        <v>--</v>
      </c>
      <c r="C49" s="40"/>
      <c r="D49" s="37" t="s">
        <v>73</v>
      </c>
      <c r="E49" s="196" t="str">
        <f>E26</f>
        <v/>
      </c>
    </row>
    <row r="50" spans="1:5" ht="25.5" customHeight="1">
      <c r="A50" s="36" t="s">
        <v>74</v>
      </c>
      <c r="B50" s="201" t="str">
        <f>B27</f>
        <v/>
      </c>
      <c r="C50" s="40"/>
      <c r="D50" s="37" t="s">
        <v>75</v>
      </c>
      <c r="E50" s="196" t="str">
        <f>E27</f>
        <v/>
      </c>
    </row>
    <row r="51" spans="1:5" ht="25.5" customHeight="1">
      <c r="D51" s="37"/>
    </row>
  </sheetData>
  <sheetProtection password="EE0B"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08" t="str">
        <f>'Attach 3(JV)'!A1</f>
        <v xml:space="preserve">Specification No.:CC/NT/W-TR/DOM/A02/25/03795 </v>
      </c>
      <c r="B1" s="1108"/>
      <c r="C1" s="1108"/>
      <c r="D1" s="1108"/>
      <c r="E1" s="508" t="str">
        <f>"Attachment-7 " &amp; 'Attach 3(JV)'!AT1</f>
        <v xml:space="preserve">Attachment-7 </v>
      </c>
      <c r="F1" s="509"/>
      <c r="G1" s="509"/>
      <c r="H1" s="509"/>
    </row>
    <row r="2" spans="1:9">
      <c r="E2" s="181"/>
    </row>
    <row r="3" spans="1:9" ht="86.25" customHeight="1">
      <c r="A3" s="78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8"/>
      <c r="C3" s="788"/>
      <c r="D3" s="788"/>
      <c r="E3" s="788"/>
      <c r="F3" s="26"/>
      <c r="G3" s="27"/>
      <c r="H3" s="26"/>
    </row>
    <row r="4" spans="1:9" ht="20.100000000000001" customHeight="1">
      <c r="A4" s="28"/>
      <c r="H4" s="30"/>
      <c r="I4" s="11"/>
    </row>
    <row r="5" spans="1:9" ht="20.100000000000001" customHeight="1">
      <c r="A5" s="816" t="s">
        <v>384</v>
      </c>
      <c r="B5" s="816"/>
      <c r="C5" s="816"/>
      <c r="D5" s="816"/>
      <c r="E5" s="8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2" t="str">
        <f>'Attach 3(JV)'!A8</f>
        <v/>
      </c>
      <c r="B8" s="822"/>
      <c r="C8" s="822"/>
      <c r="D8" s="822"/>
      <c r="E8" s="106" t="str">
        <f>'Attach 3(JV)'!E8</f>
        <v>Contract Services</v>
      </c>
      <c r="H8" s="30"/>
      <c r="I8" s="11"/>
    </row>
    <row r="9" spans="1:9" ht="20.100000000000001" customHeight="1">
      <c r="A9" s="13" t="s">
        <v>64</v>
      </c>
      <c r="B9" s="819">
        <f>'Attach 3(JV)'!B9</f>
        <v>0</v>
      </c>
      <c r="C9" s="819"/>
      <c r="D9" s="819"/>
      <c r="E9" s="106" t="str">
        <f>'Attach 3(JV)'!E9</f>
        <v>Power Grid Corporation of India Ltd.,</v>
      </c>
      <c r="H9" s="30"/>
      <c r="I9" s="11"/>
    </row>
    <row r="10" spans="1:9" ht="20.100000000000001" customHeight="1">
      <c r="A10" s="13" t="s">
        <v>66</v>
      </c>
      <c r="B10" s="819">
        <f>'Attach 3(JV)'!B10</f>
        <v>0</v>
      </c>
      <c r="C10" s="819"/>
      <c r="D10" s="819"/>
      <c r="E10" s="106" t="str">
        <f>'Attach 3(JV)'!E10</f>
        <v>"Saudamini", Plot No. 2, Sector 29</v>
      </c>
      <c r="H10" s="30"/>
      <c r="I10" s="11"/>
    </row>
    <row r="11" spans="1:9" ht="20.100000000000001" customHeight="1">
      <c r="B11" s="819">
        <f>'Attach 3(JV)'!B11</f>
        <v>0</v>
      </c>
      <c r="C11" s="819"/>
      <c r="D11" s="819"/>
      <c r="E11" s="106" t="str">
        <f>'Attach 3(JV)'!E11</f>
        <v>Gurugram (Haryana) - 122001</v>
      </c>
    </row>
    <row r="12" spans="1:9" ht="20.100000000000001" customHeight="1">
      <c r="A12" s="32"/>
      <c r="B12" s="819">
        <f>'Attach 3(JV)'!B12</f>
        <v>0</v>
      </c>
      <c r="C12" s="819"/>
      <c r="D12" s="819"/>
      <c r="E12" s="15"/>
    </row>
    <row r="13" spans="1:9" ht="20.100000000000001" customHeight="1"/>
    <row r="14" spans="1:9" ht="20.100000000000001" customHeight="1">
      <c r="A14" s="32"/>
    </row>
    <row r="15" spans="1:9" ht="27.75" customHeight="1">
      <c r="A15" s="1149" t="s">
        <v>385</v>
      </c>
      <c r="B15" s="1149"/>
      <c r="C15" s="1149"/>
      <c r="D15" s="1149"/>
      <c r="E15" s="114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72</v>
      </c>
      <c r="B22" s="62" t="str">
        <f>'Attach 3(JV)'!B24</f>
        <v>--</v>
      </c>
      <c r="C22" s="33"/>
      <c r="D22" s="37" t="s">
        <v>73</v>
      </c>
      <c r="E22" s="196" t="str">
        <f>'Attach 3(JV)'!E24</f>
        <v/>
      </c>
    </row>
    <row r="23" spans="1:5" ht="33" customHeight="1">
      <c r="A23" s="36" t="s">
        <v>74</v>
      </c>
      <c r="B23" s="196" t="str">
        <f>'Attach 3(JV)'!B25</f>
        <v/>
      </c>
      <c r="C23" s="33"/>
      <c r="D23" s="37" t="s">
        <v>75</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EE0B"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S53"/>
  <sheetViews>
    <sheetView showGridLines="0" view="pageBreakPreview" topLeftCell="A16" zoomScale="70" zoomScaleSheetLayoutView="70" workbookViewId="0">
      <selection activeCell="P21" sqref="P21"/>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9" width="17" style="25" customWidth="1"/>
    <col min="20" max="16384" width="9.140625" style="25"/>
  </cols>
  <sheetData>
    <row r="1" spans="1:19" s="77" customFormat="1" ht="21.75" customHeight="1">
      <c r="A1" s="1105" t="str">
        <f>'Attach 3(JV)'!A1</f>
        <v xml:space="preserve">Specification No.:CC/NT/W-TR/DOM/A02/25/03795 </v>
      </c>
      <c r="B1" s="1105"/>
      <c r="C1" s="1105"/>
      <c r="D1" s="1105"/>
      <c r="E1" s="503"/>
      <c r="F1" s="720" t="str">
        <f>"Attachment-9 " &amp; 'Attach 3(JV)'!AT1</f>
        <v xml:space="preserve">Attachment-9 </v>
      </c>
    </row>
    <row r="2" spans="1:19" ht="15" customHeight="1"/>
    <row r="3" spans="1:19" ht="79.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1163"/>
    </row>
    <row r="4" spans="1:19" ht="15" customHeight="1">
      <c r="A4" s="28"/>
      <c r="F4" s="30"/>
    </row>
    <row r="5" spans="1:19" ht="20.100000000000001" customHeight="1">
      <c r="A5" s="816" t="s">
        <v>386</v>
      </c>
      <c r="B5" s="816"/>
      <c r="C5" s="816"/>
      <c r="D5" s="816"/>
      <c r="E5" s="816"/>
      <c r="F5" s="816"/>
    </row>
    <row r="6" spans="1:19" ht="12.75" customHeight="1">
      <c r="A6" s="32"/>
      <c r="F6" s="30"/>
    </row>
    <row r="7" spans="1:19" ht="20.100000000000001" customHeight="1">
      <c r="A7" s="33" t="str">
        <f>'Attach 3(JV)'!A7</f>
        <v>Bidder’s Name and Address  :</v>
      </c>
      <c r="E7" s="29" t="s">
        <v>62</v>
      </c>
      <c r="F7" s="30"/>
    </row>
    <row r="8" spans="1:19" ht="36" customHeight="1">
      <c r="A8" s="822" t="str">
        <f>'Attach 3(JV)'!A8</f>
        <v/>
      </c>
      <c r="B8" s="822"/>
      <c r="C8" s="822"/>
      <c r="D8" s="822"/>
      <c r="E8" s="29" t="s">
        <v>63</v>
      </c>
      <c r="F8" s="30"/>
    </row>
    <row r="9" spans="1:19" ht="20.100000000000001" customHeight="1">
      <c r="A9" s="13" t="s">
        <v>64</v>
      </c>
      <c r="B9" s="819">
        <f>'Attach 3(JV)'!B9</f>
        <v>0</v>
      </c>
      <c r="C9" s="819"/>
      <c r="D9" s="819"/>
      <c r="E9" s="29" t="s">
        <v>65</v>
      </c>
      <c r="F9" s="30"/>
    </row>
    <row r="10" spans="1:19" ht="20.100000000000001" customHeight="1">
      <c r="A10" s="13" t="s">
        <v>66</v>
      </c>
      <c r="B10" s="819">
        <f>'Attach 3(JV)'!B10</f>
        <v>0</v>
      </c>
      <c r="C10" s="819"/>
      <c r="D10" s="819"/>
      <c r="E10" s="29" t="s">
        <v>67</v>
      </c>
      <c r="F10" s="30"/>
    </row>
    <row r="11" spans="1:19" ht="20.100000000000001" customHeight="1">
      <c r="B11" s="819">
        <f>'Attach 3(JV)'!B11</f>
        <v>0</v>
      </c>
      <c r="C11" s="819"/>
      <c r="D11" s="819"/>
      <c r="E11" s="29" t="str">
        <f>'Attach 3(JV)'!E11</f>
        <v>Gurugram (Haryana) - 122001</v>
      </c>
    </row>
    <row r="12" spans="1:19" ht="20.100000000000001" customHeight="1">
      <c r="A12" s="32"/>
      <c r="B12" s="819">
        <f>'Attach 3(JV)'!B12</f>
        <v>0</v>
      </c>
      <c r="C12" s="819"/>
      <c r="D12" s="819"/>
    </row>
    <row r="13" spans="1:19" ht="13.5" customHeight="1">
      <c r="A13" s="32"/>
      <c r="B13" s="102"/>
      <c r="C13" s="102"/>
      <c r="D13" s="102"/>
    </row>
    <row r="14" spans="1:19" ht="20.100000000000001" customHeight="1">
      <c r="A14" s="29" t="s">
        <v>70</v>
      </c>
    </row>
    <row r="15" spans="1:19" ht="15" customHeight="1">
      <c r="A15" s="32"/>
    </row>
    <row r="16" spans="1:19" ht="69" customHeight="1">
      <c r="A16" s="979"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Package-4TR-10-BULK for procurement of 6 x 500 MVA, 400/220/33kV, 3-Ph Transformers; 5 x 315 MVA, 400/220/33kV, 3-Ph Transformers; 4 x 105 MVA, 400/220/33kV, 1-Ph Transformers under Bulk Procurement of 765kV &amp; 400kV class Transformers &amp; Reactors of various Capacities (Lot-5). for the period commencing from the effective date of Contract to us :</v>
      </c>
      <c r="B16" s="979"/>
      <c r="C16" s="979"/>
      <c r="D16" s="979"/>
      <c r="E16" s="979"/>
      <c r="F16" s="979"/>
      <c r="G16" s="979"/>
      <c r="H16" s="979"/>
      <c r="I16" s="979"/>
      <c r="J16" s="979"/>
      <c r="K16" s="979"/>
      <c r="L16" s="979"/>
      <c r="M16" s="979"/>
      <c r="N16" s="979"/>
      <c r="O16" s="979"/>
      <c r="P16" s="979"/>
      <c r="Q16" s="979"/>
      <c r="R16" s="979"/>
      <c r="S16" s="979"/>
    </row>
    <row r="17" spans="1:19" ht="14.25" customHeight="1">
      <c r="A17" s="32"/>
      <c r="B17" s="32"/>
      <c r="C17" s="32"/>
      <c r="D17" s="32"/>
      <c r="E17" s="34"/>
      <c r="F17" s="34"/>
    </row>
    <row r="18" spans="1:19" ht="20.25" customHeight="1">
      <c r="A18" s="1165" t="s">
        <v>356</v>
      </c>
      <c r="B18" s="1167" t="s">
        <v>387</v>
      </c>
      <c r="C18" s="1168"/>
      <c r="D18" s="1169"/>
      <c r="E18" s="1173" t="s">
        <v>388</v>
      </c>
      <c r="F18" s="1173"/>
      <c r="G18" s="1173"/>
      <c r="H18" s="1173"/>
      <c r="I18" s="1173"/>
      <c r="J18" s="1173"/>
      <c r="K18" s="1173"/>
      <c r="L18" s="1173"/>
      <c r="M18" s="1173"/>
      <c r="N18" s="1173"/>
      <c r="O18" s="1173"/>
      <c r="P18" s="1173"/>
      <c r="Q18" s="1173"/>
      <c r="R18" s="1173"/>
      <c r="S18" s="1173"/>
    </row>
    <row r="19" spans="1:19" ht="56.25" customHeight="1">
      <c r="A19" s="1166"/>
      <c r="B19" s="1170"/>
      <c r="C19" s="1171"/>
      <c r="D19" s="1171"/>
      <c r="E19" s="1172"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F19" s="1172"/>
      <c r="G19" s="1172"/>
      <c r="H19" s="1172"/>
      <c r="I19" s="1172"/>
      <c r="J19" s="1172"/>
      <c r="K19" s="1172"/>
      <c r="L19" s="1172"/>
      <c r="M19" s="1172"/>
      <c r="N19" s="1172"/>
      <c r="O19" s="1172"/>
      <c r="P19" s="1172"/>
      <c r="Q19" s="1172"/>
      <c r="R19" s="1172"/>
      <c r="S19" s="1172"/>
    </row>
    <row r="20" spans="1:19" ht="85.5" customHeight="1">
      <c r="A20" s="729"/>
      <c r="B20" s="732"/>
      <c r="C20" s="733"/>
      <c r="D20" s="733"/>
      <c r="E20" s="761" t="s">
        <v>389</v>
      </c>
      <c r="F20" s="761" t="s">
        <v>390</v>
      </c>
      <c r="G20" s="761" t="s">
        <v>391</v>
      </c>
      <c r="H20" s="761" t="s">
        <v>392</v>
      </c>
      <c r="I20" s="761" t="s">
        <v>393</v>
      </c>
      <c r="J20" s="761" t="s">
        <v>394</v>
      </c>
      <c r="K20" s="761" t="s">
        <v>395</v>
      </c>
      <c r="L20" s="761" t="s">
        <v>396</v>
      </c>
      <c r="M20" s="761" t="s">
        <v>397</v>
      </c>
      <c r="N20" s="761" t="s">
        <v>398</v>
      </c>
      <c r="O20" s="761" t="s">
        <v>399</v>
      </c>
      <c r="P20" s="761" t="s">
        <v>400</v>
      </c>
      <c r="Q20" s="761" t="s">
        <v>401</v>
      </c>
      <c r="R20" s="761" t="s">
        <v>402</v>
      </c>
      <c r="S20" s="761" t="s">
        <v>403</v>
      </c>
    </row>
    <row r="21" spans="1:19" ht="20.100000000000001" customHeight="1">
      <c r="A21" s="1152">
        <v>1</v>
      </c>
      <c r="B21" s="1157" t="s">
        <v>404</v>
      </c>
      <c r="C21" s="1157"/>
      <c r="D21" s="1158"/>
      <c r="E21" s="748"/>
      <c r="F21" s="748"/>
      <c r="G21" s="749"/>
      <c r="H21" s="749"/>
      <c r="I21" s="749"/>
      <c r="J21" s="749"/>
      <c r="K21" s="749"/>
      <c r="L21" s="749"/>
      <c r="M21" s="749"/>
      <c r="N21" s="749"/>
      <c r="O21" s="749"/>
      <c r="P21" s="749"/>
      <c r="Q21" s="749"/>
      <c r="R21" s="749"/>
      <c r="S21" s="749"/>
    </row>
    <row r="22" spans="1:19" ht="20.100000000000001" customHeight="1">
      <c r="A22" s="1152"/>
      <c r="B22" s="1155" t="s">
        <v>405</v>
      </c>
      <c r="C22" s="1155"/>
      <c r="D22" s="1156"/>
      <c r="E22" s="750"/>
      <c r="F22" s="750"/>
      <c r="G22" s="750"/>
      <c r="H22" s="750"/>
      <c r="I22" s="750"/>
      <c r="J22" s="750"/>
      <c r="K22" s="750"/>
      <c r="L22" s="750"/>
      <c r="M22" s="750"/>
      <c r="N22" s="750"/>
      <c r="O22" s="750"/>
      <c r="P22" s="750"/>
      <c r="Q22" s="750"/>
      <c r="R22" s="750"/>
      <c r="S22" s="750"/>
    </row>
    <row r="23" spans="1:19" ht="20.100000000000001" customHeight="1">
      <c r="A23" s="1152"/>
      <c r="B23" s="1153" t="s">
        <v>406</v>
      </c>
      <c r="C23" s="1153"/>
      <c r="D23" s="1154"/>
      <c r="E23" s="750"/>
      <c r="F23" s="750"/>
      <c r="G23" s="750"/>
      <c r="H23" s="750"/>
      <c r="I23" s="750"/>
      <c r="J23" s="750"/>
      <c r="K23" s="750"/>
      <c r="L23" s="750"/>
      <c r="M23" s="750"/>
      <c r="N23" s="750"/>
      <c r="O23" s="750"/>
      <c r="P23" s="750"/>
      <c r="Q23" s="750"/>
      <c r="R23" s="750"/>
      <c r="S23" s="750"/>
    </row>
    <row r="24" spans="1:19" ht="20.100000000000001" customHeight="1">
      <c r="A24" s="1152">
        <v>2</v>
      </c>
      <c r="B24" s="1157" t="s">
        <v>407</v>
      </c>
      <c r="C24" s="1157"/>
      <c r="D24" s="1158"/>
      <c r="E24" s="748"/>
      <c r="F24" s="748"/>
      <c r="G24" s="749"/>
      <c r="H24" s="749"/>
      <c r="I24" s="749"/>
      <c r="J24" s="749"/>
      <c r="K24" s="749"/>
      <c r="L24" s="749"/>
      <c r="M24" s="749"/>
      <c r="N24" s="749"/>
      <c r="O24" s="749"/>
      <c r="P24" s="749"/>
      <c r="Q24" s="749"/>
      <c r="R24" s="749"/>
      <c r="S24" s="749"/>
    </row>
    <row r="25" spans="1:19" ht="20.100000000000001" customHeight="1">
      <c r="A25" s="1152"/>
      <c r="B25" s="1155" t="s">
        <v>405</v>
      </c>
      <c r="C25" s="1155"/>
      <c r="D25" s="1156"/>
      <c r="E25" s="750"/>
      <c r="F25" s="750"/>
      <c r="G25" s="750"/>
      <c r="H25" s="750"/>
      <c r="I25" s="750"/>
      <c r="J25" s="750"/>
      <c r="K25" s="750"/>
      <c r="L25" s="750"/>
      <c r="M25" s="750"/>
      <c r="N25" s="750"/>
      <c r="O25" s="750"/>
      <c r="P25" s="750"/>
      <c r="Q25" s="750"/>
      <c r="R25" s="750"/>
      <c r="S25" s="750"/>
    </row>
    <row r="26" spans="1:19" ht="20.100000000000001" customHeight="1">
      <c r="A26" s="1152"/>
      <c r="B26" s="1153" t="s">
        <v>406</v>
      </c>
      <c r="C26" s="1153"/>
      <c r="D26" s="1154"/>
      <c r="E26" s="750"/>
      <c r="F26" s="750"/>
      <c r="G26" s="750"/>
      <c r="H26" s="750"/>
      <c r="I26" s="750"/>
      <c r="J26" s="750"/>
      <c r="K26" s="750"/>
      <c r="L26" s="750"/>
      <c r="M26" s="750"/>
      <c r="N26" s="750"/>
      <c r="O26" s="750"/>
      <c r="P26" s="750"/>
      <c r="Q26" s="750"/>
      <c r="R26" s="750"/>
      <c r="S26" s="750"/>
    </row>
    <row r="27" spans="1:19" ht="20.100000000000001" hidden="1" customHeight="1">
      <c r="A27" s="1152">
        <v>3</v>
      </c>
      <c r="B27" s="1157" t="s">
        <v>408</v>
      </c>
      <c r="C27" s="1157"/>
      <c r="D27" s="1158"/>
      <c r="E27" s="748"/>
      <c r="F27" s="748"/>
      <c r="G27" s="749"/>
      <c r="H27" s="749"/>
      <c r="I27" s="749"/>
      <c r="J27" s="749"/>
      <c r="K27" s="749"/>
      <c r="L27" s="749"/>
      <c r="M27" s="749"/>
      <c r="N27" s="749"/>
      <c r="O27" s="749"/>
      <c r="P27" s="749"/>
      <c r="Q27" s="749"/>
      <c r="R27" s="749"/>
      <c r="S27" s="749"/>
    </row>
    <row r="28" spans="1:19" ht="20.100000000000001" hidden="1" customHeight="1">
      <c r="A28" s="1152"/>
      <c r="B28" s="1155" t="s">
        <v>405</v>
      </c>
      <c r="C28" s="1155"/>
      <c r="D28" s="1156"/>
      <c r="E28" s="750"/>
      <c r="F28" s="750"/>
      <c r="G28" s="749"/>
      <c r="H28" s="749"/>
      <c r="I28" s="749"/>
      <c r="J28" s="749"/>
      <c r="K28" s="749"/>
      <c r="L28" s="749"/>
      <c r="M28" s="749"/>
      <c r="N28" s="749"/>
      <c r="O28" s="749"/>
      <c r="P28" s="749"/>
      <c r="Q28" s="749"/>
      <c r="R28" s="749"/>
      <c r="S28" s="749"/>
    </row>
    <row r="29" spans="1:19" ht="20.100000000000001" hidden="1" customHeight="1">
      <c r="A29" s="1152"/>
      <c r="B29" s="1153" t="s">
        <v>406</v>
      </c>
      <c r="C29" s="1153"/>
      <c r="D29" s="1154"/>
      <c r="E29" s="750"/>
      <c r="F29" s="750"/>
      <c r="G29" s="749"/>
      <c r="H29" s="749"/>
      <c r="I29" s="749"/>
      <c r="J29" s="749"/>
      <c r="K29" s="749"/>
      <c r="L29" s="749"/>
      <c r="M29" s="749"/>
      <c r="N29" s="749"/>
      <c r="O29" s="749"/>
      <c r="P29" s="749"/>
      <c r="Q29" s="749"/>
      <c r="R29" s="749"/>
      <c r="S29" s="749"/>
    </row>
    <row r="30" spans="1:19" ht="20.100000000000001" customHeight="1">
      <c r="A30" s="1152">
        <v>3</v>
      </c>
      <c r="B30" s="1157" t="s">
        <v>409</v>
      </c>
      <c r="C30" s="1157"/>
      <c r="D30" s="1158"/>
      <c r="E30" s="748"/>
      <c r="F30" s="748"/>
      <c r="G30" s="749"/>
      <c r="H30" s="749"/>
      <c r="I30" s="749"/>
      <c r="J30" s="749"/>
      <c r="K30" s="749"/>
      <c r="L30" s="749"/>
      <c r="M30" s="749"/>
      <c r="N30" s="749"/>
      <c r="O30" s="749"/>
      <c r="P30" s="749"/>
      <c r="Q30" s="749"/>
      <c r="R30" s="749"/>
      <c r="S30" s="749"/>
    </row>
    <row r="31" spans="1:19" ht="20.100000000000001" customHeight="1">
      <c r="A31" s="1152"/>
      <c r="B31" s="1155" t="s">
        <v>405</v>
      </c>
      <c r="C31" s="1155"/>
      <c r="D31" s="1156"/>
      <c r="E31" s="750"/>
      <c r="F31" s="750"/>
      <c r="G31" s="750"/>
      <c r="H31" s="750"/>
      <c r="I31" s="750"/>
      <c r="J31" s="750"/>
      <c r="K31" s="750"/>
      <c r="L31" s="750"/>
      <c r="M31" s="750"/>
      <c r="N31" s="750"/>
      <c r="O31" s="750"/>
      <c r="P31" s="750"/>
      <c r="Q31" s="750"/>
      <c r="R31" s="750"/>
      <c r="S31" s="750"/>
    </row>
    <row r="32" spans="1:19" ht="20.100000000000001" customHeight="1">
      <c r="A32" s="1152"/>
      <c r="B32" s="1153" t="s">
        <v>406</v>
      </c>
      <c r="C32" s="1153"/>
      <c r="D32" s="1154"/>
      <c r="E32" s="750"/>
      <c r="F32" s="750"/>
      <c r="G32" s="750"/>
      <c r="H32" s="750"/>
      <c r="I32" s="750"/>
      <c r="J32" s="750"/>
      <c r="K32" s="750"/>
      <c r="L32" s="750"/>
      <c r="M32" s="750"/>
      <c r="N32" s="750"/>
      <c r="O32" s="750"/>
      <c r="P32" s="750"/>
      <c r="Q32" s="750"/>
      <c r="R32" s="750"/>
      <c r="S32" s="750"/>
    </row>
    <row r="33" spans="1:19" ht="20.100000000000001" customHeight="1">
      <c r="A33" s="1152">
        <v>4</v>
      </c>
      <c r="B33" s="1157" t="s">
        <v>410</v>
      </c>
      <c r="C33" s="1157"/>
      <c r="D33" s="1158"/>
      <c r="E33" s="748"/>
      <c r="F33" s="748"/>
      <c r="G33" s="749"/>
      <c r="H33" s="749"/>
      <c r="I33" s="749"/>
      <c r="J33" s="749"/>
      <c r="K33" s="749"/>
      <c r="L33" s="749"/>
      <c r="M33" s="749"/>
      <c r="N33" s="749"/>
      <c r="O33" s="749"/>
      <c r="P33" s="749"/>
      <c r="Q33" s="749"/>
      <c r="R33" s="749"/>
      <c r="S33" s="749"/>
    </row>
    <row r="34" spans="1:19" ht="20.100000000000001" customHeight="1">
      <c r="A34" s="1152"/>
      <c r="B34" s="1155" t="s">
        <v>405</v>
      </c>
      <c r="C34" s="1155"/>
      <c r="D34" s="1156"/>
      <c r="E34" s="750"/>
      <c r="F34" s="750"/>
      <c r="G34" s="750"/>
      <c r="H34" s="750"/>
      <c r="I34" s="750"/>
      <c r="J34" s="750"/>
      <c r="K34" s="750"/>
      <c r="L34" s="750"/>
      <c r="M34" s="750"/>
      <c r="N34" s="750"/>
      <c r="O34" s="750"/>
      <c r="P34" s="750"/>
      <c r="Q34" s="750"/>
      <c r="R34" s="750"/>
      <c r="S34" s="750"/>
    </row>
    <row r="35" spans="1:19" ht="20.100000000000001" customHeight="1">
      <c r="A35" s="1152"/>
      <c r="B35" s="1153" t="s">
        <v>406</v>
      </c>
      <c r="C35" s="1153"/>
      <c r="D35" s="1154"/>
      <c r="E35" s="750"/>
      <c r="F35" s="750"/>
      <c r="G35" s="750"/>
      <c r="H35" s="750"/>
      <c r="I35" s="750"/>
      <c r="J35" s="750"/>
      <c r="K35" s="750"/>
      <c r="L35" s="750"/>
      <c r="M35" s="750"/>
      <c r="N35" s="750"/>
      <c r="O35" s="750"/>
      <c r="P35" s="750"/>
      <c r="Q35" s="750"/>
      <c r="R35" s="750"/>
      <c r="S35" s="750"/>
    </row>
    <row r="36" spans="1:19" ht="20.100000000000001" customHeight="1">
      <c r="A36" s="43">
        <v>5</v>
      </c>
      <c r="B36" s="1160" t="s">
        <v>411</v>
      </c>
      <c r="C36" s="1160"/>
      <c r="D36" s="1161"/>
      <c r="E36" s="750"/>
      <c r="F36" s="750"/>
      <c r="G36" s="750"/>
      <c r="H36" s="750"/>
      <c r="I36" s="750"/>
      <c r="J36" s="750"/>
      <c r="K36" s="750"/>
      <c r="L36" s="750"/>
      <c r="M36" s="750"/>
      <c r="N36" s="750"/>
      <c r="O36" s="750"/>
      <c r="P36" s="750"/>
      <c r="Q36" s="750"/>
      <c r="R36" s="750"/>
      <c r="S36" s="750"/>
    </row>
    <row r="37" spans="1:19" ht="20.100000000000001" customHeight="1">
      <c r="A37" s="1152">
        <v>6</v>
      </c>
      <c r="B37" s="1157" t="s">
        <v>412</v>
      </c>
      <c r="C37" s="1157"/>
      <c r="D37" s="1158"/>
      <c r="E37" s="748"/>
      <c r="F37" s="748"/>
      <c r="G37" s="748"/>
      <c r="H37" s="748"/>
      <c r="I37" s="748"/>
      <c r="J37" s="748"/>
      <c r="K37" s="748"/>
      <c r="L37" s="748"/>
      <c r="M37" s="748"/>
      <c r="N37" s="748"/>
      <c r="O37" s="748"/>
      <c r="P37" s="748"/>
      <c r="Q37" s="748"/>
      <c r="R37" s="748"/>
      <c r="S37" s="748"/>
    </row>
    <row r="38" spans="1:19" ht="20.100000000000001" customHeight="1">
      <c r="A38" s="1152"/>
      <c r="B38" s="1155" t="s">
        <v>405</v>
      </c>
      <c r="C38" s="1155"/>
      <c r="D38" s="1156"/>
      <c r="E38" s="750"/>
      <c r="F38" s="750"/>
      <c r="G38" s="750"/>
      <c r="H38" s="750"/>
      <c r="I38" s="750"/>
      <c r="J38" s="750"/>
      <c r="K38" s="750"/>
      <c r="L38" s="750"/>
      <c r="M38" s="750"/>
      <c r="N38" s="750"/>
      <c r="O38" s="750"/>
      <c r="P38" s="750"/>
      <c r="Q38" s="750"/>
      <c r="R38" s="750"/>
      <c r="S38" s="750"/>
    </row>
    <row r="39" spans="1:19" ht="20.100000000000001" customHeight="1">
      <c r="A39" s="1152"/>
      <c r="B39" s="1153" t="s">
        <v>406</v>
      </c>
      <c r="C39" s="1153"/>
      <c r="D39" s="1154"/>
      <c r="E39" s="750"/>
      <c r="F39" s="750"/>
      <c r="G39" s="750"/>
      <c r="H39" s="750"/>
      <c r="I39" s="750"/>
      <c r="J39" s="750"/>
      <c r="K39" s="750"/>
      <c r="L39" s="750"/>
      <c r="M39" s="750"/>
      <c r="N39" s="750"/>
      <c r="O39" s="750"/>
      <c r="P39" s="750"/>
      <c r="Q39" s="750"/>
      <c r="R39" s="750"/>
      <c r="S39" s="750"/>
    </row>
    <row r="40" spans="1:19" ht="20.100000000000001" customHeight="1">
      <c r="A40" s="1152">
        <v>7</v>
      </c>
      <c r="B40" s="1157" t="s">
        <v>413</v>
      </c>
      <c r="C40" s="1157"/>
      <c r="D40" s="1158"/>
      <c r="E40" s="748"/>
      <c r="F40" s="748"/>
      <c r="G40" s="748"/>
      <c r="H40" s="748"/>
      <c r="I40" s="748"/>
      <c r="J40" s="748"/>
      <c r="K40" s="748"/>
      <c r="L40" s="748"/>
      <c r="M40" s="748"/>
      <c r="N40" s="748"/>
      <c r="O40" s="748"/>
      <c r="P40" s="748"/>
      <c r="Q40" s="748"/>
      <c r="R40" s="748"/>
      <c r="S40" s="748"/>
    </row>
    <row r="41" spans="1:19" ht="20.100000000000001" customHeight="1">
      <c r="A41" s="1152"/>
      <c r="B41" s="1155" t="s">
        <v>405</v>
      </c>
      <c r="C41" s="1155"/>
      <c r="D41" s="1156"/>
      <c r="E41" s="750"/>
      <c r="F41" s="750"/>
      <c r="G41" s="750"/>
      <c r="H41" s="750"/>
      <c r="I41" s="750"/>
      <c r="J41" s="750"/>
      <c r="K41" s="750"/>
      <c r="L41" s="750"/>
      <c r="M41" s="750"/>
      <c r="N41" s="750"/>
      <c r="O41" s="750"/>
      <c r="P41" s="750"/>
      <c r="Q41" s="750"/>
      <c r="R41" s="750"/>
      <c r="S41" s="750"/>
    </row>
    <row r="42" spans="1:19" ht="20.100000000000001" customHeight="1">
      <c r="A42" s="1152"/>
      <c r="B42" s="1153" t="s">
        <v>406</v>
      </c>
      <c r="C42" s="1153"/>
      <c r="D42" s="1154"/>
      <c r="E42" s="750"/>
      <c r="F42" s="750"/>
      <c r="G42" s="750"/>
      <c r="H42" s="750"/>
      <c r="I42" s="750"/>
      <c r="J42" s="750"/>
      <c r="K42" s="750"/>
      <c r="L42" s="750"/>
      <c r="M42" s="750"/>
      <c r="N42" s="750"/>
      <c r="O42" s="750"/>
      <c r="P42" s="750"/>
      <c r="Q42" s="750"/>
      <c r="R42" s="750"/>
      <c r="S42" s="750"/>
    </row>
    <row r="43" spans="1:19" ht="20.100000000000001" customHeight="1">
      <c r="A43" s="1152">
        <v>8</v>
      </c>
      <c r="B43" s="1164" t="s">
        <v>414</v>
      </c>
      <c r="C43" s="1157"/>
      <c r="D43" s="1158"/>
      <c r="E43" s="748"/>
      <c r="F43" s="748"/>
      <c r="G43" s="748"/>
      <c r="H43" s="748"/>
      <c r="I43" s="748"/>
      <c r="J43" s="748"/>
      <c r="K43" s="748"/>
      <c r="L43" s="748"/>
      <c r="M43" s="748"/>
      <c r="N43" s="748"/>
      <c r="O43" s="748"/>
      <c r="P43" s="748"/>
      <c r="Q43" s="748"/>
      <c r="R43" s="748"/>
      <c r="S43" s="748"/>
    </row>
    <row r="44" spans="1:19" ht="20.100000000000001" customHeight="1">
      <c r="A44" s="1152"/>
      <c r="B44" s="1159" t="s">
        <v>405</v>
      </c>
      <c r="C44" s="1155"/>
      <c r="D44" s="1156"/>
      <c r="E44" s="750"/>
      <c r="F44" s="750"/>
      <c r="G44" s="750"/>
      <c r="H44" s="750"/>
      <c r="I44" s="750"/>
      <c r="J44" s="750"/>
      <c r="K44" s="750"/>
      <c r="L44" s="750"/>
      <c r="M44" s="750"/>
      <c r="N44" s="750"/>
      <c r="O44" s="750"/>
      <c r="P44" s="750"/>
      <c r="Q44" s="750"/>
      <c r="R44" s="750"/>
      <c r="S44" s="750"/>
    </row>
    <row r="45" spans="1:19" ht="20.100000000000001" customHeight="1">
      <c r="A45" s="1152"/>
      <c r="B45" s="1159" t="s">
        <v>406</v>
      </c>
      <c r="C45" s="1155"/>
      <c r="D45" s="1156"/>
      <c r="E45" s="750"/>
      <c r="F45" s="750"/>
      <c r="G45" s="750"/>
      <c r="H45" s="750"/>
      <c r="I45" s="750"/>
      <c r="J45" s="750"/>
      <c r="K45" s="750"/>
      <c r="L45" s="750"/>
      <c r="M45" s="750"/>
      <c r="N45" s="750"/>
      <c r="O45" s="750"/>
      <c r="P45" s="750"/>
      <c r="Q45" s="750"/>
      <c r="R45" s="750"/>
      <c r="S45" s="750"/>
    </row>
    <row r="46" spans="1:19" s="674" customFormat="1" ht="18" customHeight="1">
      <c r="A46" s="672" t="str">
        <f>IF(OR(E45&gt;20,F45&gt;20,G45&gt;20,H45&gt;20,I45&gt;20,J45&gt;20,K45&gt;23,L45&gt;23,M45&gt;23,N45&gt;23,O45&gt;23,P45&gt;23, Q45&gt;25,R45&gt;25,S45&gt;25),"You are exceeding the completion schedule specified in the bidding documents.","")</f>
        <v/>
      </c>
      <c r="B46" s="673"/>
      <c r="C46" s="673"/>
      <c r="D46" s="673"/>
      <c r="E46" s="731"/>
      <c r="F46" s="731"/>
      <c r="G46" s="731"/>
      <c r="H46" s="731"/>
      <c r="I46" s="731"/>
      <c r="J46" s="731"/>
      <c r="K46" s="731"/>
      <c r="L46" s="731"/>
      <c r="M46" s="731"/>
      <c r="N46" s="731"/>
      <c r="O46" s="731"/>
      <c r="P46" s="731"/>
      <c r="Q46" s="731"/>
      <c r="R46" s="731"/>
      <c r="S46" s="731"/>
    </row>
    <row r="47" spans="1:19" ht="18" customHeight="1">
      <c r="A47" s="376"/>
      <c r="B47" s="376"/>
      <c r="C47" s="376"/>
      <c r="D47" s="376"/>
    </row>
    <row r="48" spans="1:19" ht="29.25" customHeight="1">
      <c r="A48" s="36" t="s">
        <v>72</v>
      </c>
      <c r="B48" s="62" t="str">
        <f>'Attach 3(JV)'!B24</f>
        <v>--</v>
      </c>
      <c r="D48" s="37"/>
      <c r="E48" s="37" t="s">
        <v>73</v>
      </c>
      <c r="F48" s="39" t="str">
        <f>'Attach 3(JV)'!E24</f>
        <v/>
      </c>
    </row>
    <row r="49" spans="1:19" ht="22.5" customHeight="1">
      <c r="A49" s="36" t="s">
        <v>74</v>
      </c>
      <c r="B49" s="196" t="str">
        <f>'Attach 3(JV)'!B25</f>
        <v/>
      </c>
      <c r="D49" s="37"/>
      <c r="E49" s="37" t="s">
        <v>75</v>
      </c>
      <c r="F49" s="39" t="str">
        <f>'Attach 3(JV)'!E25</f>
        <v/>
      </c>
    </row>
    <row r="50" spans="1:19" ht="8.25" customHeight="1">
      <c r="D50" s="37"/>
    </row>
    <row r="51" spans="1:19" ht="12" customHeight="1">
      <c r="A51" s="38"/>
    </row>
    <row r="52" spans="1:19" ht="36.75" customHeight="1">
      <c r="A52" s="45" t="s">
        <v>34</v>
      </c>
      <c r="B52" s="1151" t="s">
        <v>415</v>
      </c>
      <c r="C52" s="1151"/>
      <c r="D52" s="1151"/>
      <c r="E52" s="1151"/>
      <c r="F52" s="1151"/>
      <c r="G52" s="1151"/>
      <c r="H52" s="1151"/>
      <c r="I52" s="1151"/>
      <c r="J52" s="1151"/>
      <c r="K52" s="1151"/>
      <c r="L52" s="1151"/>
      <c r="M52" s="1151"/>
      <c r="N52" s="1151"/>
      <c r="O52" s="1151"/>
      <c r="P52" s="1151"/>
      <c r="Q52" s="1151"/>
      <c r="R52" s="1151"/>
      <c r="S52" s="1151"/>
    </row>
    <row r="53" spans="1:19" ht="20.100000000000001" customHeight="1"/>
  </sheetData>
  <sheetProtection algorithmName="SHA-512" hashValue="HyQgFoOV4/kHWOjMA72w/O2VTBWHMoJeK2OvdCq7Zt93Bkl0SQd3z7To9FM82Dt6Fov/3TQ2qVNyKuRLFHQkMg==" saltValue="OAq4gXO6m6VljV+47PKopQ=="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S16"/>
    <mergeCell ref="B44:D44"/>
    <mergeCell ref="B43:D43"/>
    <mergeCell ref="B38:D38"/>
    <mergeCell ref="A24:A26"/>
    <mergeCell ref="B21:D21"/>
    <mergeCell ref="A21:A23"/>
    <mergeCell ref="B23:D23"/>
    <mergeCell ref="A18:A19"/>
    <mergeCell ref="B18:D19"/>
    <mergeCell ref="B22:D22"/>
    <mergeCell ref="E19:S19"/>
    <mergeCell ref="E18:S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S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3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4" zoomScaleSheetLayoutView="100" workbookViewId="0">
      <selection activeCell="A15" sqref="A15:F1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5" t="str">
        <f>'Attach 3(JV)'!A1</f>
        <v xml:space="preserve">Specification No.:CC/NT/W-TR/DOM/A02/25/03795 </v>
      </c>
      <c r="B1" s="1105"/>
      <c r="C1" s="1105"/>
      <c r="D1" s="1105"/>
      <c r="E1" s="505"/>
      <c r="F1" s="504" t="str">
        <f>"Attachment-10 " &amp; 'Attach 3(JV)'!AT1</f>
        <v xml:space="preserve">Attachment-10 </v>
      </c>
      <c r="G1" s="506"/>
      <c r="H1" s="506"/>
    </row>
    <row r="3" spans="1:10" ht="77.25" customHeight="1">
      <c r="A3" s="1176"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7"/>
      <c r="C3" s="1177"/>
      <c r="D3" s="1177"/>
      <c r="E3" s="1177"/>
      <c r="F3" s="1177"/>
      <c r="G3" s="9"/>
      <c r="H3" s="3"/>
    </row>
    <row r="4" spans="1:10" ht="20.100000000000001" customHeight="1">
      <c r="A4" s="5"/>
      <c r="H4" s="10"/>
      <c r="I4" s="11"/>
    </row>
    <row r="5" spans="1:10" ht="20.100000000000001" customHeight="1">
      <c r="A5" s="1178" t="s">
        <v>416</v>
      </c>
      <c r="B5" s="1178"/>
      <c r="C5" s="1178"/>
      <c r="D5" s="1178"/>
      <c r="E5" s="1178"/>
      <c r="F5" s="117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75" t="str">
        <f>'Attach 3(JV)'!A8</f>
        <v/>
      </c>
      <c r="B8" s="1175"/>
      <c r="C8" s="1175"/>
      <c r="D8" s="1175"/>
      <c r="E8" s="12" t="str">
        <f>'Attach 3(JV)'!E8</f>
        <v>Contract Services</v>
      </c>
      <c r="H8" s="10"/>
      <c r="I8" s="11"/>
    </row>
    <row r="9" spans="1:10" ht="20.100000000000001" customHeight="1">
      <c r="A9" s="13" t="s">
        <v>64</v>
      </c>
      <c r="B9" s="819">
        <f>'Attach 3(JV)'!B9</f>
        <v>0</v>
      </c>
      <c r="C9" s="819"/>
      <c r="D9" s="819"/>
      <c r="E9" s="12" t="str">
        <f>'Attach 3(JV)'!E9</f>
        <v>Power Grid Corporation of India Ltd.,</v>
      </c>
      <c r="H9" s="10"/>
      <c r="I9" s="11"/>
    </row>
    <row r="10" spans="1:10" ht="20.100000000000001" customHeight="1">
      <c r="A10" s="13" t="s">
        <v>66</v>
      </c>
      <c r="B10" s="819">
        <f>'Attach 3(JV)'!B10</f>
        <v>0</v>
      </c>
      <c r="C10" s="819"/>
      <c r="D10" s="819"/>
      <c r="E10" s="12" t="str">
        <f>'Attach 3(JV)'!E10</f>
        <v>"Saudamini", Plot No. 2, Sector 29</v>
      </c>
      <c r="H10" s="10"/>
      <c r="I10" s="277"/>
    </row>
    <row r="11" spans="1:10" ht="20.100000000000001" customHeight="1">
      <c r="B11" s="819">
        <f>'Attach 3(JV)'!B11</f>
        <v>0</v>
      </c>
      <c r="C11" s="819"/>
      <c r="D11" s="819"/>
      <c r="E11" s="12" t="str">
        <f>'Attach 3(JV)'!E11</f>
        <v>Gurugram (Haryana) - 122001</v>
      </c>
    </row>
    <row r="12" spans="1:10" ht="20.100000000000001" customHeight="1">
      <c r="A12" s="6"/>
      <c r="B12" s="819">
        <f>'Attach 3(JV)'!B12</f>
        <v>0</v>
      </c>
      <c r="C12" s="819"/>
      <c r="D12" s="819"/>
      <c r="E12" s="12"/>
    </row>
    <row r="13" spans="1:10" ht="20.100000000000001" customHeight="1">
      <c r="A13" s="6"/>
    </row>
    <row r="14" spans="1:10" ht="20.100000000000001" customHeight="1">
      <c r="A14" s="6" t="s">
        <v>417</v>
      </c>
    </row>
    <row r="15" spans="1:10" ht="100.5" customHeight="1">
      <c r="A15" s="1174"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400/220/33kV, 3-phase Transformers,
5 x 315 MVA, 400/220/33KV, 3-phase Transformers and
4 x 105 MVA, (400/√3)/(220/√3)/33KV, 1-phase Transformers  
, offered under this package shall meet the maximum loss requirement as stipulated in Technical Specifications.</v>
      </c>
      <c r="B15" s="1174"/>
      <c r="C15" s="1174"/>
      <c r="D15" s="1174"/>
      <c r="E15" s="1174"/>
      <c r="F15" s="1174"/>
      <c r="G15" s="2"/>
      <c r="H15" s="2"/>
      <c r="J15" s="516"/>
    </row>
    <row r="16" spans="1:10" ht="70.5" customHeight="1">
      <c r="A16" s="1174" t="s">
        <v>418</v>
      </c>
      <c r="B16" s="1174"/>
      <c r="C16" s="1174"/>
      <c r="D16" s="1174"/>
      <c r="E16" s="1174"/>
      <c r="F16" s="1174"/>
      <c r="G16" s="2"/>
      <c r="H16" s="2"/>
      <c r="J16" s="516"/>
    </row>
    <row r="17" spans="1:10" ht="69" customHeight="1">
      <c r="A17" s="1174" t="s">
        <v>419</v>
      </c>
      <c r="B17" s="1174"/>
      <c r="C17" s="1174"/>
      <c r="D17" s="1174"/>
      <c r="E17" s="1174"/>
      <c r="F17" s="1174"/>
      <c r="G17" s="2"/>
      <c r="H17" s="2"/>
      <c r="J17" s="516"/>
    </row>
    <row r="18" spans="1:10" ht="20.100000000000001" customHeight="1">
      <c r="A18" s="7"/>
    </row>
    <row r="19" spans="1:10" ht="20.100000000000001" customHeight="1">
      <c r="A19" s="19" t="s">
        <v>420</v>
      </c>
      <c r="B19" s="133" t="str">
        <f>'Attach 3(JV)'!B24</f>
        <v>--</v>
      </c>
      <c r="C19" s="18"/>
      <c r="E19" s="20" t="s">
        <v>73</v>
      </c>
      <c r="F19" s="202" t="str">
        <f>'Attach 3(JV)'!E24</f>
        <v/>
      </c>
    </row>
    <row r="20" spans="1:10" ht="20.100000000000001" customHeight="1">
      <c r="A20" s="19" t="s">
        <v>74</v>
      </c>
      <c r="B20" s="202" t="str">
        <f>'Attach 3(JV)'!B25</f>
        <v/>
      </c>
      <c r="C20" s="18"/>
      <c r="E20" s="20" t="s">
        <v>75</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EE0B"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5" t="str">
        <f>'Attach 3(JV)'!A1</f>
        <v xml:space="preserve">Specification No.:CC/NT/W-TR/DOM/A02/25/03795 </v>
      </c>
      <c r="B1" s="1105"/>
      <c r="C1" s="1105"/>
      <c r="D1" s="1182" t="str">
        <f>"Attachment-11 " &amp; 'Attach 3(JV)'!AT1</f>
        <v xml:space="preserve">Attachment-11 </v>
      </c>
      <c r="E1" s="1182"/>
      <c r="F1" s="78"/>
      <c r="G1" s="78"/>
      <c r="H1" s="78"/>
    </row>
    <row r="2" spans="1:26" ht="13.5" customHeight="1">
      <c r="Z2" s="112">
        <f>'Attach 3(JV)'!Z2</f>
        <v>0</v>
      </c>
    </row>
    <row r="3" spans="1:26" ht="75.75" customHeight="1">
      <c r="A3" s="1162" t="str">
        <f>'Attach 3(QR)'!A3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26"/>
      <c r="G3" s="27"/>
      <c r="H3" s="26"/>
    </row>
    <row r="4" spans="1:26" ht="19.5" customHeight="1">
      <c r="A4" s="28"/>
      <c r="H4" s="30"/>
      <c r="I4" s="11"/>
    </row>
    <row r="5" spans="1:26" ht="21.75" customHeight="1">
      <c r="A5" s="816" t="s">
        <v>421</v>
      </c>
      <c r="B5" s="816"/>
      <c r="C5" s="816"/>
      <c r="D5" s="816"/>
      <c r="E5" s="816"/>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2" t="str">
        <f>'Attach 3(JV)'!A8</f>
        <v/>
      </c>
      <c r="B8" s="822"/>
      <c r="C8" s="822"/>
      <c r="D8" s="12" t="str">
        <f>'Attach 3(JV)'!E8</f>
        <v>Contract Services</v>
      </c>
      <c r="H8" s="30"/>
      <c r="I8" s="11"/>
    </row>
    <row r="9" spans="1:26" ht="19.5" customHeight="1">
      <c r="A9" s="13" t="s">
        <v>64</v>
      </c>
      <c r="B9" s="819">
        <f>'Attach 3(JV)'!B9</f>
        <v>0</v>
      </c>
      <c r="C9" s="819"/>
      <c r="D9" s="12" t="str">
        <f>'Attach 3(JV)'!E9</f>
        <v>Power Grid Corporation of India Ltd.,</v>
      </c>
      <c r="H9" s="30"/>
      <c r="I9" s="11"/>
    </row>
    <row r="10" spans="1:26" ht="19.5" customHeight="1">
      <c r="A10" s="13" t="s">
        <v>66</v>
      </c>
      <c r="B10" s="819">
        <f>'Attach 3(JV)'!B10</f>
        <v>0</v>
      </c>
      <c r="C10" s="819"/>
      <c r="D10" s="12" t="str">
        <f>'Attach 3(JV)'!E10</f>
        <v>"Saudamini", Plot No. 2, Sector 29</v>
      </c>
      <c r="H10" s="30"/>
      <c r="I10" s="11"/>
    </row>
    <row r="11" spans="1:26" ht="19.5" customHeight="1">
      <c r="B11" s="819">
        <f>'Attach 3(JV)'!B11</f>
        <v>0</v>
      </c>
      <c r="C11" s="819"/>
      <c r="D11" s="12" t="str">
        <f>'Attach 3(JV)'!E11</f>
        <v>Gurugram (Haryana) - 122001</v>
      </c>
    </row>
    <row r="12" spans="1:26" ht="19.5" customHeight="1">
      <c r="A12" s="32"/>
      <c r="B12" s="819">
        <f>'Attach 3(JV)'!B12</f>
        <v>0</v>
      </c>
      <c r="C12" s="819"/>
      <c r="D12" s="12"/>
    </row>
    <row r="13" spans="1:26" ht="19.5" customHeight="1">
      <c r="A13" s="29" t="s">
        <v>70</v>
      </c>
    </row>
    <row r="14" spans="1:26" ht="9.9499999999999993" customHeight="1">
      <c r="A14" s="32"/>
    </row>
    <row r="15" spans="1:26" ht="184.5" customHeight="1">
      <c r="A15" s="1179" t="s">
        <v>422</v>
      </c>
      <c r="B15" s="1035"/>
      <c r="C15" s="1035"/>
      <c r="D15" s="1035"/>
      <c r="E15" s="1035"/>
      <c r="F15" s="34"/>
      <c r="G15" s="34"/>
      <c r="H15" s="34"/>
    </row>
    <row r="16" spans="1:26" ht="19.5" customHeight="1">
      <c r="A16" s="32"/>
      <c r="B16" s="32"/>
      <c r="C16" s="32"/>
      <c r="D16" s="32"/>
      <c r="E16" s="32"/>
      <c r="F16" s="34"/>
      <c r="G16" s="34"/>
      <c r="H16" s="34"/>
    </row>
    <row r="17" spans="1:8" s="24" customFormat="1" ht="72" customHeight="1">
      <c r="A17" s="46" t="s">
        <v>356</v>
      </c>
      <c r="B17" s="1147" t="s">
        <v>423</v>
      </c>
      <c r="C17" s="1147"/>
      <c r="D17" s="46" t="s">
        <v>424</v>
      </c>
      <c r="E17" s="46" t="s">
        <v>425</v>
      </c>
      <c r="G17" s="34"/>
      <c r="H17" s="34"/>
    </row>
    <row r="18" spans="1:8" ht="26.1" customHeight="1">
      <c r="A18" s="81">
        <v>1</v>
      </c>
      <c r="B18" s="1183"/>
      <c r="C18" s="1183"/>
      <c r="D18" s="206"/>
      <c r="E18" s="206"/>
      <c r="F18" s="34"/>
      <c r="G18" s="34"/>
      <c r="H18" s="34"/>
    </row>
    <row r="19" spans="1:8" ht="26.1" customHeight="1">
      <c r="A19" s="81">
        <v>2</v>
      </c>
      <c r="B19" s="1183"/>
      <c r="C19" s="1183"/>
      <c r="D19" s="206"/>
      <c r="E19" s="206"/>
      <c r="F19" s="34"/>
      <c r="G19" s="34"/>
      <c r="H19" s="34"/>
    </row>
    <row r="20" spans="1:8" ht="26.1" customHeight="1">
      <c r="A20" s="81">
        <v>3</v>
      </c>
      <c r="B20" s="1183"/>
      <c r="C20" s="1183"/>
      <c r="D20" s="206"/>
      <c r="E20" s="206"/>
      <c r="F20" s="34"/>
      <c r="G20" s="34"/>
      <c r="H20" s="34"/>
    </row>
    <row r="21" spans="1:8" ht="26.1" customHeight="1">
      <c r="A21" s="81">
        <v>4</v>
      </c>
      <c r="B21" s="1183"/>
      <c r="C21" s="1183"/>
      <c r="D21" s="206"/>
      <c r="E21" s="206"/>
      <c r="F21" s="34"/>
      <c r="G21" s="34"/>
      <c r="H21" s="34"/>
    </row>
    <row r="22" spans="1:8" ht="26.1" customHeight="1">
      <c r="A22" s="81">
        <v>5</v>
      </c>
      <c r="B22" s="1183"/>
      <c r="C22" s="1183"/>
      <c r="D22" s="206"/>
      <c r="E22" s="206"/>
      <c r="F22" s="34"/>
      <c r="G22" s="34"/>
      <c r="H22" s="34"/>
    </row>
    <row r="23" spans="1:8" ht="26.1" customHeight="1">
      <c r="A23" s="81">
        <v>6</v>
      </c>
      <c r="B23" s="1183"/>
      <c r="C23" s="1183"/>
      <c r="D23" s="206"/>
      <c r="E23" s="206"/>
      <c r="F23" s="34"/>
      <c r="G23" s="34"/>
      <c r="H23" s="34"/>
    </row>
    <row r="24" spans="1:8" ht="26.1" customHeight="1">
      <c r="A24" s="32"/>
      <c r="B24" s="32"/>
      <c r="C24" s="32"/>
      <c r="D24" s="32"/>
      <c r="E24" s="32"/>
      <c r="F24" s="34"/>
      <c r="G24" s="34"/>
      <c r="H24" s="34"/>
    </row>
    <row r="25" spans="1:8" ht="84.75" customHeight="1">
      <c r="A25" s="1179" t="s">
        <v>426</v>
      </c>
      <c r="B25" s="1035"/>
      <c r="C25" s="1035"/>
      <c r="D25" s="1035"/>
      <c r="E25" s="1035"/>
    </row>
    <row r="26" spans="1:8" ht="149.25" customHeight="1">
      <c r="A26" s="1179" t="s">
        <v>427</v>
      </c>
      <c r="B26" s="1035"/>
      <c r="C26" s="1035"/>
      <c r="D26" s="1035"/>
      <c r="E26" s="1035"/>
    </row>
    <row r="27" spans="1:8" ht="26.1" customHeight="1">
      <c r="A27" s="36" t="s">
        <v>72</v>
      </c>
      <c r="B27" s="62" t="str">
        <f>'Attach 3(JV)'!B24</f>
        <v>--</v>
      </c>
      <c r="D27" s="37" t="s">
        <v>73</v>
      </c>
      <c r="E27" s="196" t="str">
        <f>'Attach 3(JV)'!E24</f>
        <v/>
      </c>
    </row>
    <row r="28" spans="1:8" ht="26.1" customHeight="1">
      <c r="A28" s="36" t="s">
        <v>74</v>
      </c>
      <c r="B28" s="196" t="str">
        <f>'Attach 3(JV)'!B25</f>
        <v/>
      </c>
      <c r="D28" s="37" t="s">
        <v>75</v>
      </c>
      <c r="E28" s="196" t="str">
        <f>'Attach 3(JV)'!E25</f>
        <v/>
      </c>
    </row>
    <row r="29" spans="1:8" ht="230.25" customHeight="1">
      <c r="A29" s="817" t="s">
        <v>428</v>
      </c>
      <c r="B29" s="817"/>
      <c r="C29" s="817"/>
      <c r="D29" s="817"/>
      <c r="E29" s="817"/>
    </row>
    <row r="30" spans="1:8" ht="20.100000000000001" customHeight="1">
      <c r="A30" s="21" t="str">
        <f>A1</f>
        <v xml:space="preserve">Specification No.:CC/NT/W-TR/DOM/A02/25/03795 </v>
      </c>
      <c r="B30" s="22"/>
      <c r="C30" s="22"/>
      <c r="D30" s="22"/>
      <c r="E30" s="23" t="str">
        <f>D1</f>
        <v xml:space="preserve">Attachment-11 </v>
      </c>
    </row>
    <row r="31" spans="1:8" ht="19.5" customHeight="1"/>
    <row r="32" spans="1:8" ht="48" customHeight="1">
      <c r="A32" s="1181" t="str">
        <f>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2" s="1181"/>
      <c r="C32" s="1181"/>
      <c r="D32" s="1181"/>
      <c r="E32" s="1181"/>
    </row>
    <row r="33" spans="1:5" ht="19.5" customHeight="1">
      <c r="A33" s="28"/>
    </row>
    <row r="34" spans="1:5" ht="19.5" customHeight="1">
      <c r="A34" s="1149" t="s">
        <v>421</v>
      </c>
      <c r="B34" s="1149"/>
      <c r="C34" s="1149"/>
      <c r="D34" s="1149"/>
      <c r="E34" s="1149"/>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64</v>
      </c>
      <c r="B38" s="819" t="str">
        <f>'Attach 3(JV)'!B17:D17</f>
        <v>Ram Lal</v>
      </c>
      <c r="C38" s="819"/>
      <c r="D38" s="12" t="str">
        <f>D9</f>
        <v>Power Grid Corporation of India Ltd.,</v>
      </c>
    </row>
    <row r="39" spans="1:5" ht="19.5" customHeight="1">
      <c r="A39" s="13" t="s">
        <v>66</v>
      </c>
      <c r="B39" s="819" t="str">
        <f>'Attach 3(JV)'!B18:D18</f>
        <v>G5</v>
      </c>
      <c r="C39" s="819"/>
      <c r="D39" s="12" t="str">
        <f>D10</f>
        <v>"Saudamini", Plot No. 2, Sector 29</v>
      </c>
    </row>
    <row r="40" spans="1:5" ht="19.5" customHeight="1">
      <c r="B40" s="819" t="str">
        <f>'Attach 3(JV)'!B19:D19</f>
        <v>Gurgaon</v>
      </c>
      <c r="C40" s="819"/>
      <c r="D40" s="12" t="str">
        <f>D11</f>
        <v>Gurugram (Haryana) - 122001</v>
      </c>
    </row>
    <row r="41" spans="1:5" ht="19.5" customHeight="1">
      <c r="A41" s="32"/>
      <c r="B41" s="819" t="str">
        <f>'Attach 3(JV)'!B20:D20</f>
        <v/>
      </c>
      <c r="C41" s="819"/>
      <c r="D41" s="12"/>
    </row>
    <row r="42" spans="1:5" ht="19.5" customHeight="1">
      <c r="A42" s="29" t="s">
        <v>70</v>
      </c>
    </row>
    <row r="43" spans="1:5" ht="19.5" customHeight="1">
      <c r="A43" s="32"/>
    </row>
    <row r="44" spans="1:5" ht="33.75" customHeight="1">
      <c r="A44" s="1035" t="s">
        <v>429</v>
      </c>
      <c r="B44" s="1035"/>
      <c r="C44" s="1035"/>
      <c r="D44" s="1035"/>
      <c r="E44" s="1035"/>
    </row>
    <row r="45" spans="1:5" ht="19.5" customHeight="1">
      <c r="A45" s="32"/>
      <c r="B45" s="32"/>
      <c r="C45" s="32"/>
      <c r="D45" s="32"/>
      <c r="E45" s="32"/>
    </row>
    <row r="46" spans="1:5" ht="72" customHeight="1">
      <c r="A46" s="46" t="s">
        <v>356</v>
      </c>
      <c r="B46" s="1147" t="s">
        <v>423</v>
      </c>
      <c r="C46" s="1147"/>
      <c r="D46" s="46" t="s">
        <v>424</v>
      </c>
      <c r="E46" s="46" t="s">
        <v>430</v>
      </c>
    </row>
    <row r="47" spans="1:5" ht="25.5" customHeight="1">
      <c r="A47" s="81">
        <v>1</v>
      </c>
      <c r="B47" s="1180"/>
      <c r="C47" s="1180"/>
      <c r="D47" s="210"/>
      <c r="E47" s="210"/>
    </row>
    <row r="48" spans="1:5" ht="25.5" customHeight="1">
      <c r="A48" s="81">
        <v>2</v>
      </c>
      <c r="B48" s="1180"/>
      <c r="C48" s="1180"/>
      <c r="D48" s="210"/>
      <c r="E48" s="210"/>
    </row>
    <row r="49" spans="1:5" ht="25.5" customHeight="1">
      <c r="A49" s="81">
        <v>3</v>
      </c>
      <c r="B49" s="1180"/>
      <c r="C49" s="1180"/>
      <c r="D49" s="210"/>
      <c r="E49" s="210"/>
    </row>
    <row r="50" spans="1:5" ht="25.5" customHeight="1">
      <c r="A50" s="81">
        <v>4</v>
      </c>
      <c r="B50" s="1180"/>
      <c r="C50" s="1180"/>
      <c r="D50" s="210"/>
      <c r="E50" s="210"/>
    </row>
    <row r="51" spans="1:5" ht="25.5" customHeight="1">
      <c r="A51" s="81">
        <v>5</v>
      </c>
      <c r="B51" s="1180"/>
      <c r="C51" s="1180"/>
      <c r="D51" s="210"/>
      <c r="E51" s="210"/>
    </row>
    <row r="52" spans="1:5" ht="25.5" customHeight="1">
      <c r="A52" s="81">
        <v>6</v>
      </c>
      <c r="B52" s="1180"/>
      <c r="C52" s="1180"/>
      <c r="D52" s="210"/>
      <c r="E52" s="210"/>
    </row>
    <row r="53" spans="1:5" ht="27.95" customHeight="1">
      <c r="A53" s="32"/>
      <c r="B53" s="32"/>
      <c r="C53" s="32"/>
      <c r="D53" s="32"/>
      <c r="E53" s="32"/>
    </row>
    <row r="54" spans="1:5" ht="27.95" customHeight="1">
      <c r="A54" s="147"/>
      <c r="B54" s="147"/>
      <c r="C54" s="147"/>
      <c r="D54" s="147"/>
      <c r="E54" s="147"/>
    </row>
    <row r="55" spans="1:5" ht="27.95" customHeight="1">
      <c r="A55" s="147" t="s">
        <v>72</v>
      </c>
      <c r="B55" s="62" t="str">
        <f>B27</f>
        <v>--</v>
      </c>
      <c r="C55" s="147" t="s">
        <v>73</v>
      </c>
      <c r="D55" s="147" t="str">
        <f>E27</f>
        <v/>
      </c>
      <c r="E55" s="147"/>
    </row>
    <row r="56" spans="1:5" ht="27.95" customHeight="1">
      <c r="A56" s="147" t="s">
        <v>74</v>
      </c>
      <c r="B56" s="147" t="str">
        <f>B28</f>
        <v/>
      </c>
      <c r="C56" s="147" t="s">
        <v>75</v>
      </c>
      <c r="D56" s="147" t="str">
        <f>E28</f>
        <v/>
      </c>
      <c r="E56" s="147"/>
    </row>
    <row r="57" spans="1:5" ht="27.95" customHeight="1">
      <c r="A57" s="147"/>
      <c r="B57" s="147"/>
      <c r="C57" s="147"/>
      <c r="D57" s="147"/>
      <c r="E57" s="147"/>
    </row>
    <row r="58" spans="1:5" ht="19.5" customHeight="1">
      <c r="A58" s="21" t="str">
        <f>A30</f>
        <v xml:space="preserve">Specification No.:CC/NT/W-TR/DOM/A02/25/03795 </v>
      </c>
      <c r="B58" s="22"/>
      <c r="C58" s="22"/>
      <c r="D58" s="22"/>
      <c r="E58" s="23" t="str">
        <f>E30</f>
        <v xml:space="preserve">Attachment-11 </v>
      </c>
    </row>
    <row r="59" spans="1:5" ht="19.5" customHeight="1"/>
    <row r="60" spans="1:5" ht="48" customHeight="1">
      <c r="A60" s="1181" t="str">
        <f>A32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60" s="1181"/>
      <c r="C60" s="1181"/>
      <c r="D60" s="1181"/>
      <c r="E60" s="1181"/>
    </row>
    <row r="61" spans="1:5" ht="19.5" customHeight="1">
      <c r="A61" s="28"/>
    </row>
    <row r="62" spans="1:5" ht="19.5" customHeight="1">
      <c r="A62" s="1149" t="s">
        <v>421</v>
      </c>
      <c r="B62" s="1149"/>
      <c r="C62" s="1149"/>
      <c r="D62" s="1149"/>
      <c r="E62" s="1149"/>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64</v>
      </c>
      <c r="B66" s="819" t="str">
        <f>'Attach 3(JV)'!E17</f>
        <v/>
      </c>
      <c r="C66" s="819"/>
      <c r="D66" s="12" t="str">
        <f>D9</f>
        <v>Power Grid Corporation of India Ltd.,</v>
      </c>
    </row>
    <row r="67" spans="1:5" ht="19.5" customHeight="1">
      <c r="A67" s="13" t="s">
        <v>66</v>
      </c>
      <c r="B67" s="819" t="str">
        <f>'Attach 3(JV)'!E18</f>
        <v/>
      </c>
      <c r="C67" s="819"/>
      <c r="D67" s="12" t="str">
        <f>D10</f>
        <v>"Saudamini", Plot No. 2, Sector 29</v>
      </c>
    </row>
    <row r="68" spans="1:5" ht="19.5" customHeight="1">
      <c r="B68" s="819" t="str">
        <f>'Attach 3(JV)'!E19</f>
        <v/>
      </c>
      <c r="C68" s="819"/>
      <c r="D68" s="12" t="str">
        <f>D11</f>
        <v>Gurugram (Haryana) - 122001</v>
      </c>
    </row>
    <row r="69" spans="1:5" ht="19.5" customHeight="1">
      <c r="A69" s="32"/>
      <c r="B69" s="819" t="str">
        <f>'Attach 3(JV)'!E20</f>
        <v/>
      </c>
      <c r="C69" s="819"/>
      <c r="D69" s="12"/>
    </row>
    <row r="70" spans="1:5" ht="19.5" customHeight="1">
      <c r="A70" s="29" t="s">
        <v>70</v>
      </c>
    </row>
    <row r="71" spans="1:5" ht="19.5" customHeight="1">
      <c r="A71" s="32"/>
    </row>
    <row r="72" spans="1:5" ht="33.75" customHeight="1">
      <c r="A72" s="1035" t="s">
        <v>429</v>
      </c>
      <c r="B72" s="1035"/>
      <c r="C72" s="1035"/>
      <c r="D72" s="1035"/>
      <c r="E72" s="1035"/>
    </row>
    <row r="73" spans="1:5" ht="19.5" customHeight="1">
      <c r="A73" s="32"/>
      <c r="B73" s="32"/>
      <c r="C73" s="32"/>
      <c r="D73" s="32"/>
      <c r="E73" s="32"/>
    </row>
    <row r="74" spans="1:5" ht="72" customHeight="1">
      <c r="A74" s="46" t="s">
        <v>356</v>
      </c>
      <c r="B74" s="1147" t="s">
        <v>423</v>
      </c>
      <c r="C74" s="1147"/>
      <c r="D74" s="46" t="s">
        <v>424</v>
      </c>
      <c r="E74" s="46" t="s">
        <v>430</v>
      </c>
    </row>
    <row r="75" spans="1:5" ht="25.5" customHeight="1">
      <c r="A75" s="81">
        <v>1</v>
      </c>
      <c r="B75" s="1180"/>
      <c r="C75" s="1180"/>
      <c r="D75" s="210"/>
      <c r="E75" s="210"/>
    </row>
    <row r="76" spans="1:5" ht="25.5" customHeight="1">
      <c r="A76" s="81">
        <v>2</v>
      </c>
      <c r="B76" s="1180"/>
      <c r="C76" s="1180"/>
      <c r="D76" s="210"/>
      <c r="E76" s="210"/>
    </row>
    <row r="77" spans="1:5" ht="25.5" customHeight="1">
      <c r="A77" s="81">
        <v>3</v>
      </c>
      <c r="B77" s="1180"/>
      <c r="C77" s="1180"/>
      <c r="D77" s="210"/>
      <c r="E77" s="210"/>
    </row>
    <row r="78" spans="1:5" ht="25.5" customHeight="1">
      <c r="A78" s="81">
        <v>4</v>
      </c>
      <c r="B78" s="1180"/>
      <c r="C78" s="1180"/>
      <c r="D78" s="210"/>
      <c r="E78" s="210"/>
    </row>
    <row r="79" spans="1:5" ht="25.5" customHeight="1">
      <c r="A79" s="81">
        <v>5</v>
      </c>
      <c r="B79" s="1180"/>
      <c r="C79" s="1180"/>
      <c r="D79" s="210"/>
      <c r="E79" s="210"/>
    </row>
    <row r="80" spans="1:5" ht="25.5" customHeight="1">
      <c r="A80" s="81">
        <v>6</v>
      </c>
      <c r="B80" s="1180"/>
      <c r="C80" s="1180"/>
      <c r="D80" s="210"/>
      <c r="E80" s="210"/>
    </row>
    <row r="81" spans="1:5" ht="19.5" customHeight="1">
      <c r="A81" s="32"/>
      <c r="B81" s="32"/>
      <c r="C81" s="32"/>
      <c r="D81" s="32"/>
      <c r="E81" s="32"/>
    </row>
    <row r="82" spans="1:5" ht="24.75" customHeight="1">
      <c r="A82" s="147"/>
      <c r="B82" s="147"/>
      <c r="C82" s="147"/>
      <c r="D82" s="147"/>
      <c r="E82" s="147"/>
    </row>
    <row r="83" spans="1:5" ht="24.75" customHeight="1">
      <c r="A83" s="147" t="s">
        <v>72</v>
      </c>
      <c r="B83" s="62" t="str">
        <f>B55</f>
        <v>--</v>
      </c>
      <c r="C83" s="147" t="s">
        <v>73</v>
      </c>
      <c r="D83" s="147" t="str">
        <f>D55</f>
        <v/>
      </c>
      <c r="E83" s="147"/>
    </row>
    <row r="84" spans="1:5" ht="24.75" customHeight="1">
      <c r="A84" s="147" t="s">
        <v>74</v>
      </c>
      <c r="B84" s="147" t="str">
        <f>B56</f>
        <v/>
      </c>
      <c r="C84" s="147" t="s">
        <v>75</v>
      </c>
      <c r="D84" s="147" t="str">
        <f>D56</f>
        <v/>
      </c>
      <c r="E84" s="147"/>
    </row>
    <row r="85" spans="1:5" ht="24.75" customHeight="1">
      <c r="A85" s="147"/>
      <c r="B85" s="147"/>
      <c r="C85" s="147"/>
      <c r="D85" s="147"/>
      <c r="E85" s="147"/>
    </row>
    <row r="86" spans="1:5" ht="37.5" customHeight="1">
      <c r="A86" s="59"/>
      <c r="B86" s="59"/>
      <c r="C86" s="59"/>
      <c r="D86" s="59"/>
      <c r="E86" s="59"/>
    </row>
  </sheetData>
  <sheetProtection password="EE0B"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21" zoomScaleNormal="100" zoomScaleSheetLayoutView="100" workbookViewId="0">
      <selection activeCell="D25" sqref="D25"/>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4.7109375" style="230" customWidth="1"/>
    <col min="7" max="8" width="9.140625" style="358" customWidth="1"/>
    <col min="9" max="16384" width="9.140625" style="358"/>
  </cols>
  <sheetData>
    <row r="1" spans="1:7" s="229" customFormat="1" ht="20.25" customHeight="1">
      <c r="A1" s="511" t="str">
        <f>'Attach 3(JV)'!A1</f>
        <v xml:space="preserve">Specification No.:CC/NT/W-TR/DOM/A02/25/03795 </v>
      </c>
      <c r="B1" s="512"/>
      <c r="C1" s="512"/>
      <c r="D1" s="512"/>
      <c r="E1" s="513" t="s">
        <v>431</v>
      </c>
      <c r="F1" s="228"/>
    </row>
    <row r="3" spans="1:7" ht="73.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1163"/>
    </row>
    <row r="4" spans="1:7" ht="1.5" hidden="1" customHeight="1">
      <c r="A4" s="234"/>
      <c r="F4" s="30"/>
      <c r="G4" s="11"/>
    </row>
    <row r="5" spans="1:7" ht="20.100000000000001" customHeight="1">
      <c r="A5" s="1198" t="s">
        <v>432</v>
      </c>
      <c r="B5" s="1198"/>
      <c r="C5" s="1198"/>
      <c r="D5" s="1198"/>
      <c r="E5" s="1198"/>
      <c r="F5" s="1198"/>
      <c r="G5" s="11"/>
    </row>
    <row r="6" spans="1:7" ht="20.100000000000001" customHeight="1">
      <c r="A6" s="236"/>
      <c r="F6" s="30"/>
      <c r="G6" s="11"/>
    </row>
    <row r="7" spans="1:7" ht="20.100000000000001" customHeight="1">
      <c r="A7" s="252" t="str">
        <f>'[21]Attach 3 (JV)'!A5</f>
        <v>Bidder’s Name and Address (Sole Bidder) :</v>
      </c>
      <c r="D7" s="359" t="str">
        <f>'[21]Attach 3 (JV)'!F5</f>
        <v>To:</v>
      </c>
      <c r="F7" s="30"/>
      <c r="G7" s="11"/>
    </row>
    <row r="8" spans="1:7" ht="36" customHeight="1">
      <c r="A8" s="1186" t="str">
        <f>'Attach 3(JV)'!A8</f>
        <v/>
      </c>
      <c r="B8" s="1186"/>
      <c r="C8" s="1186"/>
      <c r="D8" s="360" t="str">
        <f>'[21]Attach 3 (JV)'!F6</f>
        <v>Contract Services</v>
      </c>
      <c r="F8" s="30"/>
      <c r="G8" s="11"/>
    </row>
    <row r="9" spans="1:7">
      <c r="A9" s="13" t="s">
        <v>64</v>
      </c>
      <c r="B9" s="818">
        <f>'Attach 3(JV)'!B9</f>
        <v>0</v>
      </c>
      <c r="C9" s="818"/>
      <c r="D9" s="360" t="str">
        <f>'[21]Attach 3 (JV)'!F7</f>
        <v>Power Grid Corporation of India Ltd.,</v>
      </c>
      <c r="F9" s="30"/>
      <c r="G9" s="11"/>
    </row>
    <row r="10" spans="1:7">
      <c r="A10" s="13" t="s">
        <v>66</v>
      </c>
      <c r="B10" s="819">
        <f>'Attach 3(JV)'!B10</f>
        <v>0</v>
      </c>
      <c r="C10" s="819"/>
      <c r="D10" s="360" t="str">
        <f>'[21]Attach 3 (JV)'!F8</f>
        <v>"Saudamini", Plot No.-2</v>
      </c>
      <c r="F10" s="30"/>
      <c r="G10" s="11"/>
    </row>
    <row r="11" spans="1:7">
      <c r="B11" s="819">
        <f>'Attach 3(JV)'!B11</f>
        <v>0</v>
      </c>
      <c r="C11" s="819"/>
      <c r="D11" s="360" t="str">
        <f>'[21]Attach 3 (JV)'!F9</f>
        <v xml:space="preserve">Sector-29, </v>
      </c>
    </row>
    <row r="12" spans="1:7">
      <c r="A12" s="236"/>
      <c r="B12" s="819">
        <f>'Attach 3(JV)'!B12</f>
        <v>0</v>
      </c>
      <c r="C12" s="819"/>
      <c r="D12" s="735" t="str">
        <f>'Attach 3(JV)'!E11</f>
        <v>Gurugram (Haryana) - 122001</v>
      </c>
    </row>
    <row r="13" spans="1:7" ht="9.9499999999999993" customHeight="1">
      <c r="A13" s="236"/>
      <c r="B13" s="102"/>
      <c r="C13" s="102"/>
    </row>
    <row r="14" spans="1:7" ht="20.100000000000001" customHeight="1">
      <c r="A14" s="230" t="s">
        <v>70</v>
      </c>
    </row>
    <row r="15" spans="1:7" ht="45.75" customHeight="1">
      <c r="A15" s="1184"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Package-4TR-10-BULK. The necessary documentary evidence is enclosed.</v>
      </c>
      <c r="B15" s="1184"/>
      <c r="C15" s="1184"/>
      <c r="D15" s="1184"/>
      <c r="E15" s="1184"/>
      <c r="F15" s="1184"/>
    </row>
    <row r="16" spans="1:7" ht="51.6" customHeight="1">
      <c r="A16" s="357" t="s">
        <v>356</v>
      </c>
      <c r="B16" s="357" t="s">
        <v>433</v>
      </c>
      <c r="C16" s="357" t="s">
        <v>434</v>
      </c>
      <c r="D16" s="357" t="s">
        <v>435</v>
      </c>
      <c r="E16" s="357" t="s">
        <v>436</v>
      </c>
    </row>
    <row r="17" spans="1:6" ht="13.5" customHeight="1">
      <c r="A17" s="367">
        <v>1</v>
      </c>
      <c r="B17" s="367">
        <v>2</v>
      </c>
      <c r="C17" s="367">
        <v>3</v>
      </c>
      <c r="D17" s="367">
        <v>4</v>
      </c>
      <c r="E17" s="367">
        <v>5</v>
      </c>
    </row>
    <row r="18" spans="1:6" ht="32.25" customHeight="1">
      <c r="A18" s="230" t="s">
        <v>437</v>
      </c>
    </row>
    <row r="19" spans="1:6" s="361" customFormat="1" ht="32.25" customHeight="1">
      <c r="A19" s="1202" t="s">
        <v>438</v>
      </c>
      <c r="B19" s="1203"/>
      <c r="C19" s="1203"/>
      <c r="D19" s="1204"/>
      <c r="E19" s="734"/>
      <c r="F19" s="230"/>
    </row>
    <row r="20" spans="1:6" s="363" customFormat="1" ht="31.5" customHeight="1">
      <c r="A20" s="751" t="s">
        <v>439</v>
      </c>
      <c r="B20" s="1193" t="s">
        <v>440</v>
      </c>
      <c r="C20" s="1193"/>
      <c r="D20" s="1193"/>
      <c r="E20" s="1193"/>
      <c r="F20" s="230"/>
    </row>
    <row r="21" spans="1:6" ht="43.5" customHeight="1">
      <c r="A21" s="256" t="s">
        <v>441</v>
      </c>
      <c r="B21" s="721" t="s">
        <v>442</v>
      </c>
      <c r="C21" s="722"/>
      <c r="D21" s="723" t="s">
        <v>443</v>
      </c>
      <c r="E21" s="724"/>
    </row>
    <row r="22" spans="1:6" ht="43.5" customHeight="1">
      <c r="A22" s="256" t="s">
        <v>444</v>
      </c>
      <c r="B22" s="721" t="s">
        <v>445</v>
      </c>
      <c r="C22" s="722"/>
      <c r="D22" s="723" t="s">
        <v>446</v>
      </c>
      <c r="E22" s="724"/>
    </row>
    <row r="23" spans="1:6" ht="42.75" customHeight="1">
      <c r="A23" s="256" t="s">
        <v>447</v>
      </c>
      <c r="B23" s="721" t="s">
        <v>448</v>
      </c>
      <c r="C23" s="722"/>
      <c r="D23" s="723" t="s">
        <v>449</v>
      </c>
      <c r="E23" s="724"/>
    </row>
    <row r="24" spans="1:6" ht="45.75" customHeight="1">
      <c r="A24" s="256" t="s">
        <v>450</v>
      </c>
      <c r="B24" s="721" t="s">
        <v>451</v>
      </c>
      <c r="C24" s="722"/>
      <c r="D24" s="723" t="s">
        <v>452</v>
      </c>
      <c r="E24" s="724"/>
    </row>
    <row r="25" spans="1:6" ht="145.5" customHeight="1">
      <c r="A25" s="753" t="s">
        <v>453</v>
      </c>
      <c r="B25" s="725" t="s">
        <v>454</v>
      </c>
      <c r="C25" s="722"/>
      <c r="D25" s="723" t="s">
        <v>455</v>
      </c>
      <c r="E25" s="724"/>
    </row>
    <row r="26" spans="1:6" ht="30" customHeight="1">
      <c r="A26" s="1200" t="str">
        <f>IF(OR((SUM(C21:C25)&gt;0.85),SUM(C21:C25)&lt;0.85),"ERROR -Sum of all the coefficients including labour is not equal to 0.85","")</f>
        <v>ERROR -Sum of all the coefficients including labour is not equal to 0.85</v>
      </c>
      <c r="B26" s="1200"/>
      <c r="C26" s="1200"/>
      <c r="D26" s="1200"/>
      <c r="E26" s="1201"/>
    </row>
    <row r="27" spans="1:6" ht="24.75" customHeight="1">
      <c r="A27" s="1194" t="s">
        <v>456</v>
      </c>
      <c r="B27" s="1194"/>
      <c r="C27" s="1194"/>
      <c r="D27" s="1194"/>
      <c r="E27" s="1195"/>
    </row>
    <row r="28" spans="1:6" s="363" customFormat="1" ht="24.75" hidden="1" customHeight="1">
      <c r="A28" s="751" t="s">
        <v>457</v>
      </c>
      <c r="B28" s="1193" t="s">
        <v>458</v>
      </c>
      <c r="C28" s="1193"/>
      <c r="D28" s="1193"/>
      <c r="E28" s="1193"/>
      <c r="F28" s="230"/>
    </row>
    <row r="29" spans="1:6" ht="59.25" hidden="1" customHeight="1">
      <c r="A29" s="256" t="s">
        <v>441</v>
      </c>
      <c r="B29" s="721" t="s">
        <v>442</v>
      </c>
      <c r="C29" s="722"/>
      <c r="D29" s="723" t="s">
        <v>443</v>
      </c>
      <c r="E29" s="724"/>
    </row>
    <row r="30" spans="1:6" ht="67.150000000000006" hidden="1" customHeight="1">
      <c r="A30" s="256" t="s">
        <v>444</v>
      </c>
      <c r="B30" s="721" t="s">
        <v>445</v>
      </c>
      <c r="C30" s="722"/>
      <c r="D30" s="723" t="s">
        <v>446</v>
      </c>
      <c r="E30" s="724"/>
    </row>
    <row r="31" spans="1:6" ht="52.5" hidden="1" customHeight="1">
      <c r="A31" s="256" t="s">
        <v>447</v>
      </c>
      <c r="B31" s="721" t="s">
        <v>448</v>
      </c>
      <c r="C31" s="722"/>
      <c r="D31" s="723" t="s">
        <v>449</v>
      </c>
      <c r="E31" s="724"/>
    </row>
    <row r="32" spans="1:6" ht="45.75" hidden="1" customHeight="1">
      <c r="A32" s="256" t="s">
        <v>450</v>
      </c>
      <c r="B32" s="721" t="s">
        <v>451</v>
      </c>
      <c r="C32" s="722"/>
      <c r="D32" s="723" t="s">
        <v>452</v>
      </c>
      <c r="E32" s="724"/>
    </row>
    <row r="33" spans="1:6" ht="145.5" hidden="1" customHeight="1">
      <c r="A33" s="753" t="s">
        <v>453</v>
      </c>
      <c r="B33" s="725" t="s">
        <v>454</v>
      </c>
      <c r="C33" s="722"/>
      <c r="D33" s="723" t="s">
        <v>455</v>
      </c>
      <c r="E33" s="724"/>
    </row>
    <row r="34" spans="1:6" ht="35.25" hidden="1" customHeight="1">
      <c r="A34" s="1200" t="str">
        <f>IF(OR((SUM(C29:C33)&gt;0.85),SUM(C29:C33)&lt;0.85),"ERROR -Sum of all the coefficients including labour is not equal to 0.85","")</f>
        <v>ERROR -Sum of all the coefficients including labour is not equal to 0.85</v>
      </c>
      <c r="B34" s="1200"/>
      <c r="C34" s="1200"/>
      <c r="D34" s="1200"/>
      <c r="E34" s="1201"/>
    </row>
    <row r="35" spans="1:6" ht="24.75" hidden="1" customHeight="1">
      <c r="A35" s="1194" t="s">
        <v>456</v>
      </c>
      <c r="B35" s="1194"/>
      <c r="C35" s="1194"/>
      <c r="D35" s="1194"/>
      <c r="E35" s="1195"/>
    </row>
    <row r="36" spans="1:6" s="363" customFormat="1" ht="37.5" hidden="1" customHeight="1">
      <c r="A36" s="751" t="s">
        <v>459</v>
      </c>
      <c r="B36" s="1193" t="s">
        <v>460</v>
      </c>
      <c r="C36" s="1193"/>
      <c r="D36" s="1193"/>
      <c r="E36" s="1193"/>
      <c r="F36" s="230"/>
    </row>
    <row r="37" spans="1:6" ht="59.25" hidden="1" customHeight="1">
      <c r="A37" s="256" t="s">
        <v>441</v>
      </c>
      <c r="B37" s="721" t="s">
        <v>442</v>
      </c>
      <c r="C37" s="722"/>
      <c r="D37" s="723" t="s">
        <v>443</v>
      </c>
      <c r="E37" s="724"/>
    </row>
    <row r="38" spans="1:6" ht="67.150000000000006" hidden="1" customHeight="1">
      <c r="A38" s="256" t="s">
        <v>444</v>
      </c>
      <c r="B38" s="721" t="s">
        <v>445</v>
      </c>
      <c r="C38" s="722"/>
      <c r="D38" s="723" t="s">
        <v>446</v>
      </c>
      <c r="E38" s="724"/>
    </row>
    <row r="39" spans="1:6" ht="52.5" hidden="1" customHeight="1">
      <c r="A39" s="256" t="s">
        <v>447</v>
      </c>
      <c r="B39" s="721" t="s">
        <v>448</v>
      </c>
      <c r="C39" s="722"/>
      <c r="D39" s="723" t="s">
        <v>449</v>
      </c>
      <c r="E39" s="724"/>
    </row>
    <row r="40" spans="1:6" ht="45.75" hidden="1" customHeight="1">
      <c r="A40" s="256" t="s">
        <v>450</v>
      </c>
      <c r="B40" s="721" t="s">
        <v>451</v>
      </c>
      <c r="C40" s="722"/>
      <c r="D40" s="723" t="s">
        <v>452</v>
      </c>
      <c r="E40" s="724"/>
    </row>
    <row r="41" spans="1:6" ht="145.5" hidden="1" customHeight="1">
      <c r="A41" s="753" t="s">
        <v>453</v>
      </c>
      <c r="B41" s="725" t="s">
        <v>454</v>
      </c>
      <c r="C41" s="722"/>
      <c r="D41" s="723" t="s">
        <v>455</v>
      </c>
      <c r="E41" s="724"/>
    </row>
    <row r="42" spans="1:6" ht="35.25" hidden="1" customHeight="1">
      <c r="A42" s="1200" t="str">
        <f>IF(OR((SUM(C37:C41)&gt;0.85),SUM(C37:C41)&lt;0.85),"ERROR -Sum of all the coefficients including labour is not equal to 0.85","")</f>
        <v>ERROR -Sum of all the coefficients including labour is not equal to 0.85</v>
      </c>
      <c r="B42" s="1200"/>
      <c r="C42" s="1200"/>
      <c r="D42" s="1200"/>
      <c r="E42" s="1201"/>
    </row>
    <row r="43" spans="1:6" ht="24.75" hidden="1" customHeight="1">
      <c r="A43" s="1194" t="s">
        <v>456</v>
      </c>
      <c r="B43" s="1194"/>
      <c r="C43" s="1194"/>
      <c r="D43" s="1194"/>
      <c r="E43" s="1195"/>
    </row>
    <row r="44" spans="1:6" s="363" customFormat="1" ht="37.5" hidden="1" customHeight="1">
      <c r="A44" s="751" t="s">
        <v>457</v>
      </c>
      <c r="B44" s="1193" t="s">
        <v>461</v>
      </c>
      <c r="C44" s="1193"/>
      <c r="D44" s="1193"/>
      <c r="E44" s="1193"/>
      <c r="F44" s="230"/>
    </row>
    <row r="45" spans="1:6" ht="59.25" hidden="1" customHeight="1">
      <c r="A45" s="256" t="s">
        <v>441</v>
      </c>
      <c r="B45" s="721" t="s">
        <v>442</v>
      </c>
      <c r="C45" s="722"/>
      <c r="D45" s="723" t="s">
        <v>443</v>
      </c>
      <c r="E45" s="724"/>
    </row>
    <row r="46" spans="1:6" ht="67.150000000000006" hidden="1" customHeight="1">
      <c r="A46" s="256" t="s">
        <v>444</v>
      </c>
      <c r="B46" s="721" t="s">
        <v>445</v>
      </c>
      <c r="C46" s="722"/>
      <c r="D46" s="723" t="s">
        <v>446</v>
      </c>
      <c r="E46" s="724"/>
    </row>
    <row r="47" spans="1:6" ht="52.5" hidden="1" customHeight="1">
      <c r="A47" s="256" t="s">
        <v>447</v>
      </c>
      <c r="B47" s="721" t="s">
        <v>448</v>
      </c>
      <c r="C47" s="722"/>
      <c r="D47" s="723" t="s">
        <v>449</v>
      </c>
      <c r="E47" s="724"/>
    </row>
    <row r="48" spans="1:6" ht="45.75" hidden="1" customHeight="1">
      <c r="A48" s="256" t="s">
        <v>450</v>
      </c>
      <c r="B48" s="721" t="s">
        <v>451</v>
      </c>
      <c r="C48" s="722"/>
      <c r="D48" s="723" t="s">
        <v>452</v>
      </c>
      <c r="E48" s="724"/>
    </row>
    <row r="49" spans="1:7" ht="145.5" hidden="1" customHeight="1">
      <c r="A49" s="753" t="s">
        <v>453</v>
      </c>
      <c r="B49" s="725" t="s">
        <v>454</v>
      </c>
      <c r="C49" s="722"/>
      <c r="D49" s="723" t="s">
        <v>455</v>
      </c>
      <c r="E49" s="724"/>
    </row>
    <row r="50" spans="1:7" ht="35.25" hidden="1" customHeight="1">
      <c r="A50" s="1200" t="str">
        <f>IF(OR((SUM(C45:C49)&gt;0.85),SUM(C45:C49)&lt;0.85),"ERROR -Sum of all the coefficients including labour is not equal to 0.85","")</f>
        <v>ERROR -Sum of all the coefficients including labour is not equal to 0.85</v>
      </c>
      <c r="B50" s="1200"/>
      <c r="C50" s="1200"/>
      <c r="D50" s="1200"/>
      <c r="E50" s="1201"/>
    </row>
    <row r="51" spans="1:7" ht="24.75" hidden="1" customHeight="1">
      <c r="A51" s="1194" t="s">
        <v>456</v>
      </c>
      <c r="B51" s="1194"/>
      <c r="C51" s="1194"/>
      <c r="D51" s="1194"/>
      <c r="E51" s="1195"/>
    </row>
    <row r="52" spans="1:7" ht="20.100000000000001" customHeight="1">
      <c r="A52" s="752" t="s">
        <v>462</v>
      </c>
      <c r="B52" s="1199" t="s">
        <v>463</v>
      </c>
      <c r="C52" s="1199"/>
      <c r="D52" s="1199"/>
      <c r="E52" s="1199"/>
    </row>
    <row r="53" spans="1:7" ht="66">
      <c r="A53" s="256" t="s">
        <v>92</v>
      </c>
      <c r="B53" s="721" t="s">
        <v>464</v>
      </c>
      <c r="C53" s="256">
        <v>0.85</v>
      </c>
      <c r="D53" s="726" t="s">
        <v>465</v>
      </c>
      <c r="E53" s="724"/>
    </row>
    <row r="54" spans="1:7">
      <c r="A54" s="1196"/>
      <c r="B54" s="1197"/>
      <c r="C54" s="1197"/>
      <c r="D54" s="1197"/>
      <c r="E54" s="1197"/>
      <c r="F54" s="1197"/>
    </row>
    <row r="55" spans="1:7" s="362" customFormat="1" ht="20.100000000000001" customHeight="1">
      <c r="A55" s="754" t="s">
        <v>466</v>
      </c>
      <c r="B55" s="1187" t="s">
        <v>467</v>
      </c>
      <c r="C55" s="1188"/>
      <c r="D55" s="1188"/>
      <c r="E55" s="1189"/>
      <c r="F55" s="361"/>
    </row>
    <row r="56" spans="1:7" s="365" customFormat="1" ht="30" customHeight="1">
      <c r="A56" s="755" t="s">
        <v>468</v>
      </c>
      <c r="B56" s="1190" t="s">
        <v>469</v>
      </c>
      <c r="C56" s="1191"/>
      <c r="D56" s="1191"/>
      <c r="E56" s="1192"/>
      <c r="F56" s="364"/>
    </row>
    <row r="57" spans="1:7" ht="147.75" customHeight="1">
      <c r="A57" s="256" t="s">
        <v>441</v>
      </c>
      <c r="B57" s="721" t="s">
        <v>454</v>
      </c>
      <c r="C57" s="727">
        <v>0.8</v>
      </c>
      <c r="D57" s="726" t="s">
        <v>470</v>
      </c>
      <c r="E57" s="724"/>
    </row>
    <row r="58" spans="1:7" s="368" customFormat="1" ht="205.5" customHeight="1">
      <c r="A58" s="1185" t="s">
        <v>471</v>
      </c>
      <c r="B58" s="867"/>
      <c r="C58" s="867"/>
      <c r="D58" s="867"/>
      <c r="E58" s="867"/>
      <c r="F58" s="867"/>
    </row>
    <row r="59" spans="1:7" ht="20.100000000000001" customHeight="1">
      <c r="A59" s="369"/>
      <c r="B59" s="369"/>
      <c r="C59" s="369"/>
    </row>
    <row r="60" spans="1:7" s="230" customFormat="1">
      <c r="A60" s="252" t="s">
        <v>72</v>
      </c>
      <c r="B60" s="366" t="str">
        <f>'Attach 3(JV)'!B24</f>
        <v>--</v>
      </c>
      <c r="D60" s="252" t="s">
        <v>73</v>
      </c>
      <c r="E60" s="252" t="str">
        <f>'Attach 3(JV)'!E24</f>
        <v/>
      </c>
      <c r="G60" s="358"/>
    </row>
    <row r="61" spans="1:7" s="230" customFormat="1">
      <c r="A61" s="252" t="s">
        <v>74</v>
      </c>
      <c r="B61" s="252" t="str">
        <f>'Attach 3(JV)'!B25</f>
        <v/>
      </c>
      <c r="D61" s="252" t="s">
        <v>472</v>
      </c>
      <c r="E61" s="237" t="str">
        <f>'Attach 3(JV)'!E25</f>
        <v/>
      </c>
      <c r="G61" s="358"/>
    </row>
    <row r="62" spans="1:7" s="230" customFormat="1">
      <c r="A62" s="237"/>
      <c r="B62" s="237"/>
      <c r="C62" s="252"/>
      <c r="D62" s="251"/>
      <c r="E62" s="237"/>
      <c r="G62" s="358"/>
    </row>
  </sheetData>
  <sheetProtection password="EE0B"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 xml:space="preserve">Specification No.:CC/NT/W-TR/DOM/A02/25/03795 </v>
      </c>
      <c r="B1" s="503"/>
      <c r="C1" s="503"/>
      <c r="D1" s="503"/>
      <c r="E1" s="515" t="str">
        <f>"Attachment-13 " &amp; 'Attach 3(JV)'!AT1</f>
        <v xml:space="preserve">Attachment-13 </v>
      </c>
      <c r="F1" s="78"/>
      <c r="G1" s="78"/>
      <c r="H1" s="78"/>
    </row>
    <row r="3" spans="1:9" ht="7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26"/>
      <c r="G3" s="27"/>
      <c r="H3" s="26"/>
    </row>
    <row r="4" spans="1:9" ht="20.100000000000001" customHeight="1">
      <c r="A4" s="28"/>
      <c r="H4" s="30"/>
      <c r="I4" s="11"/>
    </row>
    <row r="5" spans="1:9" ht="20.100000000000001" customHeight="1">
      <c r="A5" s="816" t="s">
        <v>473</v>
      </c>
      <c r="B5" s="816"/>
      <c r="C5" s="816"/>
      <c r="D5" s="816"/>
      <c r="E5" s="8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2" t="str">
        <f>'Attach 3(JV)'!A8</f>
        <v/>
      </c>
      <c r="B8" s="822"/>
      <c r="C8" s="822"/>
      <c r="D8" s="822"/>
      <c r="E8" s="12" t="str">
        <f>'Attach 3(JV)'!E8</f>
        <v>Contract Services</v>
      </c>
      <c r="H8" s="30"/>
      <c r="I8" s="11"/>
    </row>
    <row r="9" spans="1:9" ht="20.100000000000001" customHeight="1">
      <c r="A9" s="13" t="s">
        <v>64</v>
      </c>
      <c r="B9" s="819">
        <f>'Attach 3(JV)'!B9</f>
        <v>0</v>
      </c>
      <c r="C9" s="819"/>
      <c r="D9" s="819"/>
      <c r="E9" s="12" t="str">
        <f>'Attach 3(JV)'!E9</f>
        <v>Power Grid Corporation of India Ltd.,</v>
      </c>
      <c r="H9" s="30"/>
      <c r="I9" s="11"/>
    </row>
    <row r="10" spans="1:9" ht="20.100000000000001" customHeight="1">
      <c r="A10" s="13" t="s">
        <v>66</v>
      </c>
      <c r="B10" s="819">
        <f>'Attach 3(JV)'!B10</f>
        <v>0</v>
      </c>
      <c r="C10" s="819"/>
      <c r="D10" s="819"/>
      <c r="E10" s="12" t="str">
        <f>'Attach 3(JV)'!E10</f>
        <v>"Saudamini", Plot No. 2, Sector 29</v>
      </c>
      <c r="H10" s="30"/>
      <c r="I10" s="11"/>
    </row>
    <row r="11" spans="1:9" ht="20.100000000000001" customHeight="1">
      <c r="B11" s="819">
        <f>'Attach 3(JV)'!B11</f>
        <v>0</v>
      </c>
      <c r="C11" s="819"/>
      <c r="D11" s="819"/>
      <c r="E11" s="12" t="str">
        <f>'Attach 3(JV)'!E11</f>
        <v>Gurugram (Haryana) - 122001</v>
      </c>
      <c r="G11" s="78" t="s">
        <v>15</v>
      </c>
    </row>
    <row r="12" spans="1:9" ht="20.100000000000001" customHeight="1">
      <c r="A12" s="32"/>
      <c r="B12" s="819">
        <f>'Attach 3(JV)'!B12</f>
        <v>0</v>
      </c>
      <c r="C12" s="819"/>
      <c r="D12" s="819"/>
      <c r="E12" s="12"/>
    </row>
    <row r="13" spans="1:9" ht="20.100000000000001" customHeight="1">
      <c r="A13" s="32"/>
      <c r="B13" s="102"/>
      <c r="C13" s="102"/>
      <c r="D13" s="102"/>
      <c r="E13" s="25"/>
    </row>
    <row r="14" spans="1:9" ht="20.100000000000001" customHeight="1">
      <c r="A14" s="29" t="s">
        <v>70</v>
      </c>
    </row>
    <row r="15" spans="1:9" ht="20.100000000000001" customHeight="1">
      <c r="A15" s="32"/>
    </row>
    <row r="16" spans="1:9" ht="45" customHeight="1">
      <c r="A16" s="1035" t="s">
        <v>474</v>
      </c>
      <c r="B16" s="1035"/>
      <c r="C16" s="1035"/>
      <c r="D16" s="1035"/>
      <c r="E16" s="103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72</v>
      </c>
      <c r="B24" s="62" t="str">
        <f>'Attach 3(JV)'!B24</f>
        <v>--</v>
      </c>
      <c r="C24" s="40"/>
      <c r="D24" s="37" t="s">
        <v>73</v>
      </c>
      <c r="E24" s="196" t="str">
        <f>'Attach 3(JV)'!E24</f>
        <v/>
      </c>
    </row>
    <row r="25" spans="1:5" ht="33" customHeight="1">
      <c r="A25" s="36" t="s">
        <v>74</v>
      </c>
      <c r="B25" s="196" t="str">
        <f>'Attach 3(JV)'!B25</f>
        <v/>
      </c>
      <c r="C25" s="40"/>
      <c r="D25" s="37" t="s">
        <v>75</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5" t="str">
        <f>'Attach 3(JV)'!A1</f>
        <v xml:space="preserve">Specification No.:CC/NT/W-TR/DOM/A02/25/03795 </v>
      </c>
      <c r="B1" s="1105"/>
      <c r="C1" s="1105"/>
      <c r="D1" s="1105"/>
      <c r="E1" s="502" t="str">
        <f>"Attachment-14 " &amp; 'Attach 3(JV)'!AT1</f>
        <v xml:space="preserve">Attachment-14 </v>
      </c>
      <c r="F1" s="78"/>
      <c r="G1" s="78"/>
      <c r="H1" s="78"/>
    </row>
    <row r="3" spans="1:9" ht="83.2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26"/>
      <c r="G3" s="27"/>
      <c r="H3" s="26"/>
    </row>
    <row r="4" spans="1:9" ht="20.100000000000001" customHeight="1">
      <c r="A4" s="28"/>
      <c r="H4" s="30"/>
      <c r="I4" s="11"/>
    </row>
    <row r="5" spans="1:9" ht="20.100000000000001" customHeight="1">
      <c r="A5" s="816" t="s">
        <v>475</v>
      </c>
      <c r="B5" s="816"/>
      <c r="C5" s="816"/>
      <c r="D5" s="816"/>
      <c r="E5" s="8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2" t="str">
        <f>'Attach 3(JV)'!A8</f>
        <v/>
      </c>
      <c r="B8" s="822"/>
      <c r="C8" s="822"/>
      <c r="D8" s="822"/>
      <c r="E8" s="12" t="str">
        <f>'Attach 3(JV)'!E8</f>
        <v>Contract Services</v>
      </c>
      <c r="H8" s="30"/>
      <c r="I8" s="11"/>
    </row>
    <row r="9" spans="1:9" ht="20.100000000000001" customHeight="1">
      <c r="A9" s="13" t="s">
        <v>64</v>
      </c>
      <c r="B9" s="819">
        <f>'Attach 3(JV)'!B9</f>
        <v>0</v>
      </c>
      <c r="C9" s="819"/>
      <c r="D9" s="819"/>
      <c r="E9" s="12" t="str">
        <f>'Attach 3(JV)'!E9</f>
        <v>Power Grid Corporation of India Ltd.,</v>
      </c>
      <c r="H9" s="30"/>
      <c r="I9" s="11"/>
    </row>
    <row r="10" spans="1:9" ht="20.100000000000001" customHeight="1">
      <c r="A10" s="13" t="s">
        <v>66</v>
      </c>
      <c r="B10" s="819">
        <f>'Attach 3(JV)'!B10</f>
        <v>0</v>
      </c>
      <c r="C10" s="819"/>
      <c r="D10" s="819"/>
      <c r="E10" s="12" t="str">
        <f>'Attach 3(JV)'!E10</f>
        <v>"Saudamini", Plot No. 2, Sector 29</v>
      </c>
      <c r="H10" s="30"/>
      <c r="I10" s="11"/>
    </row>
    <row r="11" spans="1:9" ht="20.100000000000001" customHeight="1">
      <c r="B11" s="819">
        <f>'Attach 3(JV)'!B11</f>
        <v>0</v>
      </c>
      <c r="C11" s="819"/>
      <c r="D11" s="819"/>
      <c r="E11" s="12" t="str">
        <f>'Attach 3(JV)'!E11</f>
        <v>Gurugram (Haryana) - 122001</v>
      </c>
    </row>
    <row r="12" spans="1:9" ht="20.100000000000001" customHeight="1">
      <c r="A12" s="32"/>
      <c r="B12" s="819">
        <f>'Attach 3(JV)'!B12</f>
        <v>0</v>
      </c>
      <c r="C12" s="819"/>
      <c r="D12" s="819"/>
      <c r="E12" s="12"/>
    </row>
    <row r="13" spans="1:9" ht="20.100000000000001" customHeight="1">
      <c r="A13" s="32"/>
      <c r="B13" s="102"/>
      <c r="C13" s="102"/>
      <c r="D13" s="102"/>
      <c r="E13" s="25"/>
    </row>
    <row r="14" spans="1:9" ht="20.100000000000001" customHeight="1">
      <c r="A14" s="29" t="s">
        <v>70</v>
      </c>
    </row>
    <row r="15" spans="1:9" ht="20.100000000000001" customHeight="1">
      <c r="A15" s="32"/>
    </row>
    <row r="16" spans="1:9" ht="45" customHeight="1">
      <c r="A16" s="1205" t="s">
        <v>476</v>
      </c>
      <c r="B16" s="1205"/>
      <c r="C16" s="1205"/>
      <c r="D16" s="1205"/>
      <c r="E16" s="120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72</v>
      </c>
      <c r="B24" s="62" t="str">
        <f>'Attach 3(JV)'!B24</f>
        <v>--</v>
      </c>
      <c r="C24" s="40"/>
      <c r="D24" s="37" t="s">
        <v>73</v>
      </c>
      <c r="E24" s="196" t="str">
        <f>'Attach 3(JV)'!E24</f>
        <v/>
      </c>
    </row>
    <row r="25" spans="1:5" ht="33" customHeight="1">
      <c r="A25" s="36" t="s">
        <v>74</v>
      </c>
      <c r="B25" s="196" t="str">
        <f>'Attach 3(JV)'!B25</f>
        <v/>
      </c>
      <c r="C25" s="40"/>
      <c r="D25" s="37" t="s">
        <v>75</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5" zoomScaleNormal="100" zoomScaleSheetLayoutView="100" workbookViewId="0">
      <selection activeCell="A45" sqref="A45:I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16" t="s">
        <v>477</v>
      </c>
      <c r="B1" s="1217"/>
      <c r="C1" s="1217"/>
      <c r="D1" s="1217"/>
      <c r="E1" s="1217"/>
      <c r="F1" s="1217"/>
      <c r="G1" s="1217"/>
      <c r="H1" s="1217"/>
      <c r="I1" s="1218"/>
    </row>
    <row r="2" spans="1:9" s="223" customFormat="1" ht="32.1" customHeight="1">
      <c r="A2" s="220" t="s">
        <v>478</v>
      </c>
      <c r="B2" s="1219" t="s">
        <v>479</v>
      </c>
      <c r="C2" s="1219"/>
      <c r="D2" s="1219"/>
      <c r="E2" s="1219"/>
      <c r="F2" s="1219"/>
      <c r="G2" s="1219"/>
      <c r="H2" s="1219"/>
      <c r="I2" s="1220"/>
    </row>
    <row r="3" spans="1:9" s="223" customFormat="1" ht="32.1" customHeight="1">
      <c r="A3" s="220" t="s">
        <v>480</v>
      </c>
      <c r="B3" s="1219" t="s">
        <v>481</v>
      </c>
      <c r="C3" s="1219"/>
      <c r="D3" s="1219"/>
      <c r="E3" s="1219"/>
      <c r="F3" s="1219"/>
      <c r="G3" s="1219"/>
      <c r="H3" s="1219"/>
      <c r="I3" s="1220"/>
    </row>
    <row r="4" spans="1:9" s="223" customFormat="1" ht="32.1" customHeight="1">
      <c r="A4" s="220" t="s">
        <v>482</v>
      </c>
      <c r="B4" s="1219" t="s">
        <v>483</v>
      </c>
      <c r="C4" s="1219"/>
      <c r="D4" s="1219"/>
      <c r="E4" s="1219"/>
      <c r="F4" s="1219"/>
      <c r="G4" s="1219"/>
      <c r="H4" s="1219"/>
      <c r="I4" s="1220"/>
    </row>
    <row r="5" spans="1:9" s="223" customFormat="1" ht="32.1" customHeight="1">
      <c r="A5" s="220" t="s">
        <v>484</v>
      </c>
      <c r="B5" s="1219" t="s">
        <v>485</v>
      </c>
      <c r="C5" s="1219"/>
      <c r="D5" s="1219"/>
      <c r="E5" s="1219"/>
      <c r="F5" s="1219"/>
      <c r="G5" s="1219"/>
      <c r="H5" s="1219"/>
      <c r="I5" s="1220"/>
    </row>
    <row r="6" spans="1:9" s="223" customFormat="1" ht="32.1" customHeight="1">
      <c r="A6" s="221" t="s">
        <v>486</v>
      </c>
      <c r="B6" s="1221" t="s">
        <v>487</v>
      </c>
      <c r="C6" s="1221"/>
      <c r="D6" s="1221"/>
      <c r="E6" s="1221"/>
      <c r="F6" s="1221"/>
      <c r="G6" s="1221"/>
      <c r="H6" s="1221"/>
      <c r="I6" s="1222"/>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27" t="s">
        <v>488</v>
      </c>
      <c r="B31" s="1227"/>
      <c r="C31" s="1227"/>
      <c r="D31" s="1227"/>
      <c r="E31" s="1227"/>
      <c r="F31" s="1227"/>
      <c r="G31" s="1227"/>
      <c r="H31" s="1227"/>
      <c r="I31" s="1227"/>
      <c r="J31" s="60"/>
    </row>
    <row r="32" spans="1:10" ht="15.75">
      <c r="A32" s="1226" t="s">
        <v>489</v>
      </c>
      <c r="B32" s="1226"/>
      <c r="C32" s="1226"/>
      <c r="D32" s="1226"/>
      <c r="E32" s="1226"/>
      <c r="F32" s="1226"/>
      <c r="G32" s="1226"/>
      <c r="H32" s="1226"/>
      <c r="I32" s="1226"/>
      <c r="J32" s="60"/>
    </row>
    <row r="33" spans="1:10" ht="18.75">
      <c r="A33" s="1223" t="s">
        <v>490</v>
      </c>
      <c r="B33" s="1223"/>
      <c r="C33" s="1223"/>
      <c r="D33" s="1223"/>
      <c r="E33" s="1223"/>
      <c r="F33" s="1223"/>
      <c r="G33" s="1223"/>
      <c r="H33" s="1223"/>
      <c r="I33" s="1223"/>
      <c r="J33" s="60"/>
    </row>
    <row r="34" spans="1:10" ht="36" customHeight="1">
      <c r="A34" s="1228" t="s">
        <v>491</v>
      </c>
      <c r="B34" s="1228"/>
      <c r="C34" s="1228"/>
      <c r="D34" s="1228"/>
      <c r="E34" s="1228"/>
      <c r="F34" s="1228"/>
      <c r="G34" s="1228"/>
      <c r="H34" s="1228"/>
      <c r="I34" s="1228"/>
      <c r="J34" s="60"/>
    </row>
    <row r="35" spans="1:10" ht="18.75">
      <c r="A35" s="1223" t="s">
        <v>492</v>
      </c>
      <c r="B35" s="1223"/>
      <c r="C35" s="1223"/>
      <c r="D35" s="1223"/>
      <c r="E35" s="1223"/>
      <c r="F35" s="1223"/>
      <c r="G35" s="1223"/>
      <c r="H35" s="1223"/>
      <c r="I35" s="1223"/>
      <c r="J35" s="60"/>
    </row>
    <row r="36" spans="1:10" ht="15.75">
      <c r="A36" s="1226" t="s">
        <v>493</v>
      </c>
      <c r="B36" s="1226"/>
      <c r="C36" s="1226"/>
      <c r="D36" s="1226"/>
      <c r="E36" s="1226"/>
      <c r="F36" s="1226"/>
      <c r="G36" s="1226"/>
      <c r="H36" s="1226"/>
      <c r="I36" s="1226"/>
      <c r="J36" s="60"/>
    </row>
    <row r="37" spans="1:10" ht="15.75">
      <c r="A37" s="1226">
        <f>'Attach 3(JV)'!B9</f>
        <v>0</v>
      </c>
      <c r="B37" s="1226"/>
      <c r="C37" s="1226"/>
      <c r="D37" s="1226"/>
      <c r="E37" s="1226"/>
      <c r="F37" s="1226"/>
      <c r="G37" s="1226"/>
      <c r="H37" s="1226"/>
      <c r="I37" s="1226"/>
      <c r="J37" s="60"/>
    </row>
    <row r="38" spans="1:10" ht="58.5" customHeight="1">
      <c r="A38" s="1225" t="str">
        <f>" having its Registered Office at " &amp; 'Attach 3(JV)'!B10 &amp; " " &amp;'Attach 3(JV)'!B11 &amp; " " &amp;'Attach 3(JV)'!B12</f>
        <v xml:space="preserve"> having its Registered Office at 0 0 0</v>
      </c>
      <c r="B38" s="1225"/>
      <c r="C38" s="1225"/>
      <c r="D38" s="1225"/>
      <c r="E38" s="1225"/>
      <c r="F38" s="1225"/>
      <c r="G38" s="1225"/>
      <c r="H38" s="1225"/>
      <c r="I38" s="1225"/>
      <c r="J38" s="60"/>
    </row>
    <row r="39" spans="1:10" ht="15.75">
      <c r="A39" s="1226" t="str">
        <f>IF('Names of Bidder'!D6 = "Sole Bidder", " ", " and ")</f>
        <v xml:space="preserve"> </v>
      </c>
      <c r="B39" s="1226"/>
      <c r="C39" s="1226"/>
      <c r="D39" s="1226"/>
      <c r="E39" s="1226"/>
      <c r="F39" s="1226"/>
      <c r="G39" s="1226"/>
      <c r="H39" s="1226"/>
      <c r="I39" s="1226"/>
      <c r="J39" s="60"/>
    </row>
    <row r="40" spans="1:10" ht="17.25" customHeight="1">
      <c r="A40" s="1225" t="str">
        <f>IF('Names of Bidder'!D6= "Sole Bidder", "", IF('Names of Bidder'!D7=1,'Names of Bidder'!D23,IF('Names of Bidder'!D7="2 or More",'Names of Bidder'!D23&amp;" &amp; "&amp;'Names of Bidder'!D28,"")))</f>
        <v/>
      </c>
      <c r="B40" s="1225"/>
      <c r="C40" s="1225"/>
      <c r="D40" s="1225"/>
      <c r="E40" s="1225"/>
      <c r="F40" s="1225"/>
      <c r="G40" s="1225"/>
      <c r="H40" s="1225"/>
      <c r="I40" s="1225"/>
      <c r="J40" s="60"/>
    </row>
    <row r="41" spans="1:10" ht="39" customHeight="1">
      <c r="A41" s="122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5"/>
      <c r="C41" s="1225"/>
      <c r="D41" s="1225"/>
      <c r="E41" s="1225"/>
      <c r="F41" s="1225"/>
      <c r="G41" s="1225"/>
      <c r="H41" s="1225"/>
      <c r="I41" s="1225"/>
      <c r="J41" s="60"/>
    </row>
    <row r="42" spans="1:10" ht="15.75">
      <c r="A42" s="1226" t="s">
        <v>494</v>
      </c>
      <c r="B42" s="1226"/>
      <c r="C42" s="1226"/>
      <c r="D42" s="1226"/>
      <c r="E42" s="1226"/>
      <c r="F42" s="1226"/>
      <c r="G42" s="1226"/>
      <c r="H42" s="1226"/>
      <c r="I42" s="1226"/>
      <c r="J42" s="60"/>
    </row>
    <row r="43" spans="1:10" ht="18.75">
      <c r="A43" s="1223" t="s">
        <v>495</v>
      </c>
      <c r="B43" s="1223"/>
      <c r="C43" s="1223"/>
      <c r="D43" s="1223"/>
      <c r="E43" s="1223"/>
      <c r="F43" s="1223"/>
      <c r="G43" s="1223"/>
      <c r="H43" s="1223"/>
      <c r="I43" s="1223"/>
      <c r="J43" s="60"/>
    </row>
    <row r="44" spans="1:10" ht="18.75">
      <c r="A44" s="1223" t="s">
        <v>496</v>
      </c>
      <c r="B44" s="1223"/>
      <c r="C44" s="1223"/>
      <c r="D44" s="1223"/>
      <c r="E44" s="1223"/>
      <c r="F44" s="1223"/>
      <c r="G44" s="1223"/>
      <c r="H44" s="1223"/>
      <c r="I44" s="1223"/>
      <c r="J44" s="60"/>
    </row>
    <row r="45" spans="1:10" ht="102" customHeight="1">
      <c r="A45" s="1224" t="str">
        <f>"POWERGRID intends to award, under laid-down organisational procedures, contract(s) for " &amp; Basic!B1</f>
        <v>POWERGRID intends to award, under laid-down organisational procedures, contract(s) for 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45" s="1224"/>
      <c r="C45" s="1224"/>
      <c r="D45" s="1224"/>
      <c r="E45" s="1224"/>
      <c r="F45" s="1224"/>
      <c r="G45" s="1224"/>
      <c r="H45" s="1224"/>
      <c r="I45" s="1224"/>
      <c r="J45" s="60"/>
    </row>
    <row r="46" spans="1:10" ht="16.5" customHeight="1">
      <c r="A46" s="182"/>
      <c r="B46" s="738"/>
      <c r="C46" s="738"/>
      <c r="D46" s="738"/>
      <c r="E46" s="738"/>
      <c r="F46" s="182"/>
      <c r="G46" s="738"/>
      <c r="H46" s="738"/>
      <c r="I46" s="738"/>
      <c r="J46" s="60"/>
    </row>
    <row r="47" spans="1:10" ht="21" customHeight="1">
      <c r="A47" s="1107" t="s">
        <v>497</v>
      </c>
      <c r="B47" s="1107"/>
      <c r="C47" s="1107"/>
      <c r="D47" s="1107"/>
      <c r="E47" s="1210" t="s">
        <v>497</v>
      </c>
      <c r="F47" s="1210"/>
      <c r="G47" s="1210"/>
      <c r="H47" s="1210"/>
      <c r="I47" s="1210"/>
      <c r="J47" s="60"/>
    </row>
    <row r="48" spans="1:10" ht="32.25" customHeight="1">
      <c r="A48" s="1211" t="s">
        <v>498</v>
      </c>
      <c r="B48" s="1211"/>
      <c r="C48" s="1211"/>
      <c r="D48" s="1211"/>
      <c r="E48" s="1212" t="s">
        <v>499</v>
      </c>
      <c r="F48" s="1212"/>
      <c r="G48" s="1212"/>
      <c r="H48" s="1212"/>
      <c r="I48" s="1212"/>
      <c r="J48" s="60"/>
    </row>
    <row r="49" spans="1:10" ht="18.75" customHeight="1">
      <c r="A49" s="184" t="s">
        <v>475</v>
      </c>
      <c r="B49" s="184"/>
      <c r="C49" s="184"/>
      <c r="D49" s="184"/>
      <c r="E49" s="184"/>
      <c r="F49" s="184"/>
      <c r="G49" s="184"/>
      <c r="H49" s="184"/>
      <c r="I49" s="185" t="s">
        <v>500</v>
      </c>
      <c r="J49" s="60"/>
    </row>
    <row r="50" spans="1:10" ht="115.5" customHeight="1">
      <c r="A50" s="1206" t="str">
        <f>Basic!B1&amp;" and Specification Number " &amp;  Basic!B3 &amp; ". POWERGRID values full compliance with all relevant laws of the land, rules, regulations, economic use of resources, and of fairness/transparency in its relations with its Bidders/ Contractors."</f>
        <v>400kV Transformer Package-4TR-10-BULK for procurement of 6 x 500 MVA, 400/220/33kV, 3-Ph Transformers; 5 x 315 MVA, 400/220/33kV, 3-Ph Transformers; 4 x 105 MVA, 400/220/33kV, 1-Ph Transformers under Bulk Procurement of 765kV &amp; 400kV class Transformers &amp; Reactors of various Capacities (Lot-5). and Specification Number CC/NT/W-TR/DOM/A02/25/03795 . POWERGRID values full compliance with all relevant laws of the land, rules, regulations, economic use of resources, and of fairness/transparency in its relations with its Bidders/ Contractors.</v>
      </c>
      <c r="B50" s="1206"/>
      <c r="C50" s="1206"/>
      <c r="D50" s="1206"/>
      <c r="E50" s="1206"/>
      <c r="F50" s="1206"/>
      <c r="G50" s="1206"/>
      <c r="H50" s="1206"/>
      <c r="I50" s="1206"/>
    </row>
    <row r="51" spans="1:10" ht="8.1" customHeight="1">
      <c r="A51" s="186"/>
      <c r="B51" s="123"/>
      <c r="C51" s="123"/>
      <c r="D51" s="123"/>
      <c r="E51" s="123"/>
      <c r="F51" s="123"/>
      <c r="G51" s="123"/>
      <c r="H51" s="123"/>
      <c r="I51" s="123"/>
    </row>
    <row r="52" spans="1:10" ht="35.25" customHeight="1">
      <c r="A52" s="1206" t="s">
        <v>501</v>
      </c>
      <c r="B52" s="1206"/>
      <c r="C52" s="1206"/>
      <c r="D52" s="1206"/>
      <c r="E52" s="1206"/>
      <c r="F52" s="1206"/>
      <c r="G52" s="1206"/>
      <c r="H52" s="1206"/>
      <c r="I52" s="1206"/>
    </row>
    <row r="53" spans="1:10" ht="8.1" customHeight="1">
      <c r="A53" s="187"/>
      <c r="B53" s="123"/>
      <c r="C53" s="123"/>
      <c r="D53" s="123"/>
      <c r="E53" s="123"/>
      <c r="F53" s="123"/>
      <c r="G53" s="123"/>
      <c r="H53" s="123"/>
      <c r="I53" s="123"/>
    </row>
    <row r="54" spans="1:10" ht="15.75">
      <c r="A54" s="1229" t="s">
        <v>502</v>
      </c>
      <c r="B54" s="1229"/>
      <c r="C54" s="1229"/>
      <c r="D54" s="1229"/>
      <c r="E54" s="1229"/>
      <c r="F54" s="1229"/>
      <c r="G54" s="1229"/>
      <c r="H54" s="1229"/>
      <c r="I54" s="1229"/>
    </row>
    <row r="55" spans="1:10" ht="8.1" customHeight="1">
      <c r="A55" s="187"/>
      <c r="B55" s="123"/>
      <c r="C55" s="123"/>
      <c r="D55" s="123"/>
      <c r="E55" s="123"/>
      <c r="F55" s="123"/>
      <c r="G55" s="123"/>
      <c r="H55" s="123"/>
      <c r="I55" s="123"/>
    </row>
    <row r="56" spans="1:10" ht="16.5">
      <c r="A56" s="1215" t="s">
        <v>503</v>
      </c>
      <c r="B56" s="1215"/>
      <c r="C56" s="1215"/>
      <c r="D56" s="1215"/>
      <c r="E56" s="1215"/>
      <c r="F56" s="1215"/>
      <c r="G56" s="1215"/>
      <c r="H56" s="1215"/>
      <c r="I56" s="1215"/>
    </row>
    <row r="57" spans="1:10" ht="8.1" customHeight="1">
      <c r="A57" s="188"/>
      <c r="B57" s="123"/>
      <c r="C57" s="123"/>
      <c r="D57" s="123"/>
      <c r="E57" s="123"/>
      <c r="F57" s="123"/>
      <c r="G57" s="123"/>
      <c r="H57" s="123"/>
      <c r="I57" s="123"/>
    </row>
    <row r="58" spans="1:10" ht="37.5" customHeight="1">
      <c r="A58" s="189" t="s">
        <v>504</v>
      </c>
      <c r="B58" s="1107" t="s">
        <v>505</v>
      </c>
      <c r="C58" s="1107"/>
      <c r="D58" s="1107"/>
      <c r="E58" s="1107"/>
      <c r="F58" s="1107"/>
      <c r="G58" s="1107"/>
      <c r="H58" s="1107"/>
      <c r="I58" s="1107"/>
    </row>
    <row r="59" spans="1:10" ht="8.1" customHeight="1">
      <c r="A59" s="187"/>
      <c r="B59" s="123"/>
      <c r="C59" s="123"/>
      <c r="D59" s="123"/>
      <c r="E59" s="123"/>
      <c r="F59" s="123"/>
      <c r="G59" s="123"/>
      <c r="H59" s="123"/>
      <c r="I59" s="123"/>
    </row>
    <row r="60" spans="1:10" ht="67.5" customHeight="1">
      <c r="A60" s="123"/>
      <c r="B60" s="189" t="s">
        <v>92</v>
      </c>
      <c r="C60" s="1107" t="s">
        <v>506</v>
      </c>
      <c r="D60" s="1107"/>
      <c r="E60" s="1107"/>
      <c r="F60" s="1107"/>
      <c r="G60" s="1107"/>
      <c r="H60" s="1107"/>
      <c r="I60" s="1107"/>
    </row>
    <row r="61" spans="1:10" ht="8.1" customHeight="1">
      <c r="A61" s="123"/>
      <c r="B61" s="189"/>
      <c r="C61" s="182"/>
      <c r="D61" s="182"/>
      <c r="E61" s="182"/>
      <c r="F61" s="182"/>
      <c r="G61" s="182"/>
      <c r="H61" s="182"/>
      <c r="I61" s="182"/>
    </row>
    <row r="62" spans="1:10" ht="83.25" customHeight="1">
      <c r="A62" s="123"/>
      <c r="B62" s="189" t="s">
        <v>94</v>
      </c>
      <c r="C62" s="1107" t="s">
        <v>507</v>
      </c>
      <c r="D62" s="1107"/>
      <c r="E62" s="1107"/>
      <c r="F62" s="1107"/>
      <c r="G62" s="1107"/>
      <c r="H62" s="1107"/>
      <c r="I62" s="1107"/>
    </row>
    <row r="63" spans="1:10" ht="8.1" customHeight="1">
      <c r="A63" s="123"/>
      <c r="B63" s="189"/>
      <c r="C63" s="182"/>
      <c r="D63" s="182"/>
      <c r="E63" s="182"/>
      <c r="F63" s="182"/>
      <c r="G63" s="182"/>
      <c r="H63" s="182"/>
      <c r="I63" s="182"/>
    </row>
    <row r="64" spans="1:10" ht="50.25" customHeight="1">
      <c r="A64" s="123"/>
      <c r="B64" s="189" t="s">
        <v>96</v>
      </c>
      <c r="C64" s="1107" t="s">
        <v>508</v>
      </c>
      <c r="D64" s="1107"/>
      <c r="E64" s="1107"/>
      <c r="F64" s="1107"/>
      <c r="G64" s="1107"/>
      <c r="H64" s="1107"/>
      <c r="I64" s="1107"/>
    </row>
    <row r="65" spans="1:10" ht="8.1" customHeight="1">
      <c r="A65" s="123"/>
      <c r="B65" s="189"/>
      <c r="C65" s="182"/>
      <c r="D65" s="182"/>
      <c r="E65" s="182"/>
      <c r="F65" s="182"/>
      <c r="G65" s="182"/>
      <c r="H65" s="182"/>
      <c r="I65" s="182"/>
    </row>
    <row r="66" spans="1:10" ht="69" customHeight="1">
      <c r="A66" s="189" t="s">
        <v>509</v>
      </c>
      <c r="B66" s="1107" t="s">
        <v>510</v>
      </c>
      <c r="C66" s="1107"/>
      <c r="D66" s="1107"/>
      <c r="E66" s="1107"/>
      <c r="F66" s="1107"/>
      <c r="G66" s="1107"/>
      <c r="H66" s="1107"/>
      <c r="I66" s="1107"/>
    </row>
    <row r="67" spans="1:10" ht="8.1" customHeight="1">
      <c r="A67" s="123"/>
      <c r="B67" s="189"/>
      <c r="C67" s="182"/>
      <c r="D67" s="182"/>
      <c r="E67" s="182"/>
      <c r="F67" s="182"/>
      <c r="G67" s="182"/>
      <c r="H67" s="182"/>
      <c r="I67" s="182"/>
    </row>
    <row r="68" spans="1:10" ht="16.5">
      <c r="A68" s="1215" t="s">
        <v>511</v>
      </c>
      <c r="B68" s="1215"/>
      <c r="C68" s="1215"/>
      <c r="D68" s="1215"/>
      <c r="E68" s="1215"/>
      <c r="F68" s="1215"/>
      <c r="G68" s="1215"/>
      <c r="H68" s="1215"/>
      <c r="I68" s="1215"/>
    </row>
    <row r="69" spans="1:10" ht="8.1" customHeight="1">
      <c r="A69" s="123"/>
      <c r="B69" s="189"/>
      <c r="C69" s="182"/>
      <c r="D69" s="182"/>
      <c r="E69" s="182"/>
      <c r="F69" s="182"/>
      <c r="G69" s="182"/>
      <c r="H69" s="182"/>
      <c r="I69" s="182"/>
    </row>
    <row r="70" spans="1:10" ht="49.5" customHeight="1">
      <c r="A70" s="189" t="s">
        <v>504</v>
      </c>
      <c r="B70" s="1107" t="s">
        <v>512</v>
      </c>
      <c r="C70" s="1107"/>
      <c r="D70" s="1107"/>
      <c r="E70" s="1107"/>
      <c r="F70" s="1107"/>
      <c r="G70" s="1107"/>
      <c r="H70" s="1107"/>
      <c r="I70" s="1107"/>
    </row>
    <row r="71" spans="1:10" ht="24" customHeight="1">
      <c r="A71" s="182"/>
      <c r="B71" s="184"/>
      <c r="C71" s="184"/>
      <c r="D71" s="184"/>
      <c r="E71" s="184"/>
      <c r="F71" s="182"/>
      <c r="G71" s="184"/>
      <c r="H71" s="184"/>
      <c r="I71" s="184"/>
      <c r="J71" s="60"/>
    </row>
    <row r="72" spans="1:10" ht="21" customHeight="1">
      <c r="A72" s="1107" t="s">
        <v>497</v>
      </c>
      <c r="B72" s="1107"/>
      <c r="C72" s="1107"/>
      <c r="D72" s="1107"/>
      <c r="E72" s="1210" t="s">
        <v>497</v>
      </c>
      <c r="F72" s="1210"/>
      <c r="G72" s="1210"/>
      <c r="H72" s="1210"/>
      <c r="I72" s="1210"/>
      <c r="J72" s="60"/>
    </row>
    <row r="73" spans="1:10" ht="33" customHeight="1">
      <c r="A73" s="1211" t="s">
        <v>513</v>
      </c>
      <c r="B73" s="1211"/>
      <c r="C73" s="1211"/>
      <c r="D73" s="1211"/>
      <c r="E73" s="1212" t="s">
        <v>499</v>
      </c>
      <c r="F73" s="1212"/>
      <c r="G73" s="1212"/>
      <c r="H73" s="1212"/>
      <c r="I73" s="1212"/>
      <c r="J73" s="60"/>
    </row>
    <row r="74" spans="1:10" ht="15.75">
      <c r="A74" s="184" t="s">
        <v>475</v>
      </c>
      <c r="B74" s="184"/>
      <c r="C74" s="184"/>
      <c r="D74" s="184"/>
      <c r="E74" s="184"/>
      <c r="F74" s="184"/>
      <c r="G74" s="184"/>
      <c r="H74" s="184"/>
      <c r="I74" s="185" t="s">
        <v>514</v>
      </c>
      <c r="J74" s="60"/>
    </row>
    <row r="75" spans="1:10" ht="96.75" customHeight="1">
      <c r="A75" s="123"/>
      <c r="B75" s="189" t="s">
        <v>515</v>
      </c>
      <c r="C75" s="1107" t="s">
        <v>516</v>
      </c>
      <c r="D75" s="1107"/>
      <c r="E75" s="1107"/>
      <c r="F75" s="1107"/>
      <c r="G75" s="1107"/>
      <c r="H75" s="1107"/>
      <c r="I75" s="1107"/>
    </row>
    <row r="76" spans="1:10" ht="9.9499999999999993" customHeight="1">
      <c r="A76" s="123"/>
      <c r="B76" s="103"/>
      <c r="C76" s="187"/>
      <c r="D76" s="187"/>
      <c r="E76" s="187"/>
      <c r="F76" s="187"/>
      <c r="G76" s="187"/>
      <c r="H76" s="187"/>
      <c r="I76" s="187"/>
    </row>
    <row r="77" spans="1:10" ht="99" customHeight="1">
      <c r="A77" s="123"/>
      <c r="B77" s="189" t="s">
        <v>94</v>
      </c>
      <c r="C77" s="1107" t="s">
        <v>517</v>
      </c>
      <c r="D77" s="1107"/>
      <c r="E77" s="1107"/>
      <c r="F77" s="1107"/>
      <c r="G77" s="1107"/>
      <c r="H77" s="1107"/>
      <c r="I77" s="1107"/>
    </row>
    <row r="78" spans="1:10" ht="9.9499999999999993" customHeight="1">
      <c r="A78" s="123"/>
      <c r="B78" s="189"/>
      <c r="C78" s="190"/>
      <c r="D78" s="190"/>
      <c r="E78" s="190"/>
      <c r="F78" s="190"/>
      <c r="G78" s="190"/>
      <c r="H78" s="190"/>
      <c r="I78" s="190"/>
    </row>
    <row r="79" spans="1:10" ht="53.25" customHeight="1">
      <c r="A79" s="123"/>
      <c r="B79" s="189" t="s">
        <v>96</v>
      </c>
      <c r="C79" s="1107" t="s">
        <v>518</v>
      </c>
      <c r="D79" s="1107"/>
      <c r="E79" s="1107"/>
      <c r="F79" s="1107"/>
      <c r="G79" s="1107"/>
      <c r="H79" s="1107"/>
      <c r="I79" s="1107"/>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519</v>
      </c>
      <c r="C82" s="1107" t="s">
        <v>520</v>
      </c>
      <c r="D82" s="1107"/>
      <c r="E82" s="1107"/>
      <c r="F82" s="1107"/>
      <c r="G82" s="1107"/>
      <c r="H82" s="1107"/>
      <c r="I82" s="1107"/>
    </row>
    <row r="83" spans="1:10" ht="9.9499999999999993" customHeight="1">
      <c r="A83" s="123"/>
      <c r="B83" s="189"/>
      <c r="C83" s="190"/>
      <c r="D83" s="190"/>
      <c r="E83" s="190"/>
      <c r="F83" s="190"/>
      <c r="G83" s="190"/>
      <c r="H83" s="190"/>
      <c r="I83" s="190"/>
    </row>
    <row r="84" spans="1:10" ht="66" customHeight="1">
      <c r="A84" s="123"/>
      <c r="B84" s="189" t="s">
        <v>521</v>
      </c>
      <c r="C84" s="1107" t="s">
        <v>522</v>
      </c>
      <c r="D84" s="1107"/>
      <c r="E84" s="1107"/>
      <c r="F84" s="1107"/>
      <c r="G84" s="1107"/>
      <c r="H84" s="1107"/>
      <c r="I84" s="1107"/>
    </row>
    <row r="85" spans="1:10" ht="9.9499999999999993" customHeight="1">
      <c r="A85" s="123"/>
      <c r="B85" s="189"/>
      <c r="C85" s="190"/>
      <c r="D85" s="190"/>
      <c r="E85" s="190"/>
      <c r="F85" s="190"/>
      <c r="G85" s="190"/>
      <c r="H85" s="190"/>
      <c r="I85" s="190"/>
    </row>
    <row r="86" spans="1:10" ht="63.75" customHeight="1">
      <c r="A86" s="123"/>
      <c r="B86" s="189" t="s">
        <v>523</v>
      </c>
      <c r="C86" s="1107" t="s">
        <v>524</v>
      </c>
      <c r="D86" s="1107"/>
      <c r="E86" s="1107"/>
      <c r="F86" s="1107"/>
      <c r="G86" s="1107"/>
      <c r="H86" s="1107"/>
      <c r="I86" s="1107"/>
    </row>
    <row r="87" spans="1:10" ht="8.1" customHeight="1">
      <c r="A87" s="123"/>
      <c r="B87" s="190"/>
      <c r="C87" s="190"/>
      <c r="D87" s="190"/>
      <c r="E87" s="190"/>
      <c r="F87" s="190"/>
      <c r="G87" s="190"/>
      <c r="H87" s="190"/>
      <c r="I87" s="190"/>
    </row>
    <row r="88" spans="1:10" ht="51" customHeight="1">
      <c r="A88" s="123"/>
      <c r="B88" s="189" t="s">
        <v>525</v>
      </c>
      <c r="C88" s="1107" t="s">
        <v>526</v>
      </c>
      <c r="D88" s="1107"/>
      <c r="E88" s="1107"/>
      <c r="F88" s="1107"/>
      <c r="G88" s="1107"/>
      <c r="H88" s="1107"/>
      <c r="I88" s="1107"/>
    </row>
    <row r="89" spans="1:10" ht="8.1" customHeight="1">
      <c r="A89" s="123"/>
      <c r="B89" s="190"/>
      <c r="C89" s="190"/>
      <c r="D89" s="190"/>
      <c r="E89" s="190"/>
      <c r="F89" s="190"/>
      <c r="G89" s="190"/>
      <c r="H89" s="190"/>
      <c r="I89" s="190"/>
    </row>
    <row r="90" spans="1:10" ht="37.5" customHeight="1">
      <c r="A90" s="189" t="s">
        <v>509</v>
      </c>
      <c r="B90" s="1107" t="s">
        <v>527</v>
      </c>
      <c r="C90" s="1107"/>
      <c r="D90" s="1107"/>
      <c r="E90" s="1107"/>
      <c r="F90" s="1107"/>
      <c r="G90" s="1107"/>
      <c r="H90" s="1107"/>
      <c r="I90" s="1107"/>
    </row>
    <row r="91" spans="1:10" ht="39.75" customHeight="1">
      <c r="A91" s="182"/>
      <c r="B91" s="184"/>
      <c r="C91" s="184"/>
      <c r="D91" s="184"/>
      <c r="E91" s="184"/>
      <c r="F91" s="182"/>
      <c r="G91" s="184"/>
      <c r="H91" s="184"/>
      <c r="I91" s="184"/>
      <c r="J91" s="60"/>
    </row>
    <row r="92" spans="1:10" ht="21" customHeight="1">
      <c r="A92" s="1107" t="s">
        <v>497</v>
      </c>
      <c r="B92" s="1107"/>
      <c r="C92" s="1107"/>
      <c r="D92" s="1107"/>
      <c r="E92" s="1210" t="s">
        <v>497</v>
      </c>
      <c r="F92" s="1210"/>
      <c r="G92" s="1210"/>
      <c r="H92" s="1210"/>
      <c r="I92" s="1210"/>
      <c r="J92" s="60"/>
    </row>
    <row r="93" spans="1:10" ht="33" customHeight="1">
      <c r="A93" s="1211" t="s">
        <v>513</v>
      </c>
      <c r="B93" s="1211"/>
      <c r="C93" s="1211"/>
      <c r="D93" s="1211"/>
      <c r="E93" s="1212" t="s">
        <v>499</v>
      </c>
      <c r="F93" s="1212"/>
      <c r="G93" s="1212"/>
      <c r="H93" s="1212"/>
      <c r="I93" s="1212"/>
      <c r="J93" s="60"/>
    </row>
    <row r="94" spans="1:10" ht="15.75">
      <c r="A94" s="184" t="s">
        <v>475</v>
      </c>
      <c r="B94" s="184"/>
      <c r="C94" s="184"/>
      <c r="D94" s="184"/>
      <c r="E94" s="184"/>
      <c r="F94" s="184"/>
      <c r="G94" s="184"/>
      <c r="H94" s="184"/>
      <c r="I94" s="185" t="s">
        <v>528</v>
      </c>
      <c r="J94" s="60"/>
    </row>
    <row r="95" spans="1:10" ht="15.75">
      <c r="A95" s="184"/>
      <c r="B95" s="184"/>
      <c r="C95" s="184"/>
      <c r="D95" s="184"/>
      <c r="E95" s="184"/>
      <c r="F95" s="184"/>
      <c r="G95" s="184"/>
      <c r="H95" s="184"/>
      <c r="I95" s="185"/>
      <c r="J95" s="60"/>
    </row>
    <row r="96" spans="1:10" ht="16.5">
      <c r="A96" s="1215" t="s">
        <v>529</v>
      </c>
      <c r="B96" s="1215"/>
      <c r="C96" s="1215"/>
      <c r="D96" s="1215"/>
      <c r="E96" s="1215"/>
      <c r="F96" s="1215"/>
      <c r="G96" s="1215"/>
      <c r="H96" s="1215"/>
      <c r="I96" s="1215"/>
    </row>
    <row r="97" spans="1:9" ht="10.5" customHeight="1">
      <c r="A97" s="123"/>
      <c r="B97" s="190"/>
      <c r="C97" s="190"/>
      <c r="D97" s="190"/>
      <c r="E97" s="190"/>
      <c r="F97" s="190"/>
      <c r="G97" s="190"/>
      <c r="H97" s="190"/>
      <c r="I97" s="190"/>
    </row>
    <row r="98" spans="1:9" ht="80.25" customHeight="1">
      <c r="A98" s="189" t="s">
        <v>504</v>
      </c>
      <c r="B98" s="1107" t="s">
        <v>530</v>
      </c>
      <c r="C98" s="1107"/>
      <c r="D98" s="1107"/>
      <c r="E98" s="1107"/>
      <c r="F98" s="1107"/>
      <c r="G98" s="1107"/>
      <c r="H98" s="1107"/>
      <c r="I98" s="1107"/>
    </row>
    <row r="99" spans="1:9" ht="8.1" customHeight="1">
      <c r="A99" s="123"/>
      <c r="B99" s="190"/>
      <c r="C99" s="190"/>
      <c r="D99" s="190"/>
      <c r="E99" s="190"/>
      <c r="F99" s="190"/>
      <c r="G99" s="190"/>
      <c r="H99" s="190"/>
      <c r="I99" s="190"/>
    </row>
    <row r="100" spans="1:9" ht="141.75" customHeight="1">
      <c r="A100" s="189" t="s">
        <v>509</v>
      </c>
      <c r="B100" s="1107" t="s">
        <v>531</v>
      </c>
      <c r="C100" s="1107"/>
      <c r="D100" s="1107"/>
      <c r="E100" s="1107"/>
      <c r="F100" s="1107"/>
      <c r="G100" s="1107"/>
      <c r="H100" s="1107"/>
      <c r="I100" s="1107"/>
    </row>
    <row r="101" spans="1:9" ht="8.1" customHeight="1">
      <c r="A101" s="123"/>
      <c r="B101" s="190"/>
      <c r="C101" s="190"/>
      <c r="D101" s="190"/>
      <c r="E101" s="190"/>
      <c r="F101" s="190"/>
      <c r="G101" s="190"/>
      <c r="H101" s="190"/>
      <c r="I101" s="190"/>
    </row>
    <row r="102" spans="1:9" ht="51.75" customHeight="1">
      <c r="A102" s="189" t="s">
        <v>532</v>
      </c>
      <c r="B102" s="1107" t="s">
        <v>533</v>
      </c>
      <c r="C102" s="1107"/>
      <c r="D102" s="1107"/>
      <c r="E102" s="1107"/>
      <c r="F102" s="1107"/>
      <c r="G102" s="1107"/>
      <c r="H102" s="1107"/>
      <c r="I102" s="1107"/>
    </row>
    <row r="103" spans="1:9" ht="15" customHeight="1">
      <c r="A103" s="187"/>
      <c r="B103" s="123"/>
      <c r="C103" s="123"/>
      <c r="D103" s="123"/>
      <c r="E103" s="123"/>
      <c r="F103" s="123"/>
      <c r="G103" s="123"/>
      <c r="H103" s="123"/>
      <c r="I103" s="123"/>
    </row>
    <row r="104" spans="1:9" ht="16.5">
      <c r="A104" s="1215" t="s">
        <v>534</v>
      </c>
      <c r="B104" s="1215"/>
      <c r="C104" s="1215"/>
      <c r="D104" s="1215"/>
      <c r="E104" s="1215"/>
      <c r="F104" s="1215"/>
      <c r="G104" s="1215"/>
      <c r="H104" s="1215"/>
      <c r="I104" s="1215"/>
    </row>
    <row r="105" spans="1:9" ht="8.1" customHeight="1">
      <c r="A105" s="123"/>
      <c r="B105" s="190"/>
      <c r="C105" s="190"/>
      <c r="D105" s="190"/>
      <c r="E105" s="190"/>
      <c r="F105" s="190"/>
      <c r="G105" s="190"/>
      <c r="H105" s="190"/>
      <c r="I105" s="190"/>
    </row>
    <row r="106" spans="1:9" ht="42.75" customHeight="1">
      <c r="A106" s="189" t="s">
        <v>504</v>
      </c>
      <c r="B106" s="1206" t="s">
        <v>535</v>
      </c>
      <c r="C106" s="1206"/>
      <c r="D106" s="1206"/>
      <c r="E106" s="1206"/>
      <c r="F106" s="1206"/>
      <c r="G106" s="1206"/>
      <c r="H106" s="1206"/>
      <c r="I106" s="1206"/>
    </row>
    <row r="107" spans="1:9" ht="8.1" customHeight="1">
      <c r="A107" s="123"/>
      <c r="B107" s="190"/>
      <c r="C107" s="190"/>
      <c r="D107" s="190"/>
      <c r="E107" s="190"/>
      <c r="F107" s="190"/>
      <c r="G107" s="190"/>
      <c r="H107" s="190"/>
      <c r="I107" s="190"/>
    </row>
    <row r="108" spans="1:9" ht="70.5" customHeight="1">
      <c r="A108" s="189" t="s">
        <v>509</v>
      </c>
      <c r="B108" s="1206" t="s">
        <v>536</v>
      </c>
      <c r="C108" s="1206"/>
      <c r="D108" s="1206"/>
      <c r="E108" s="1206"/>
      <c r="F108" s="1206"/>
      <c r="G108" s="1206"/>
      <c r="H108" s="1206"/>
      <c r="I108" s="1206"/>
    </row>
    <row r="109" spans="1:9" ht="8.1" customHeight="1">
      <c r="A109" s="123"/>
      <c r="B109" s="190"/>
      <c r="C109" s="190"/>
      <c r="D109" s="190"/>
      <c r="E109" s="190"/>
      <c r="F109" s="190"/>
      <c r="G109" s="190"/>
      <c r="H109" s="190"/>
      <c r="I109" s="190"/>
    </row>
    <row r="110" spans="1:9" ht="16.5">
      <c r="A110" s="1215" t="s">
        <v>537</v>
      </c>
      <c r="B110" s="1215"/>
      <c r="C110" s="1215"/>
      <c r="D110" s="1215"/>
      <c r="E110" s="1215"/>
      <c r="F110" s="1215"/>
      <c r="G110" s="1215"/>
      <c r="H110" s="1215"/>
      <c r="I110" s="1215"/>
    </row>
    <row r="111" spans="1:9" ht="15" customHeight="1">
      <c r="A111" s="188"/>
      <c r="B111" s="123"/>
      <c r="C111" s="123"/>
      <c r="D111" s="123"/>
      <c r="E111" s="123"/>
      <c r="F111" s="123"/>
      <c r="G111" s="123"/>
      <c r="H111" s="123"/>
      <c r="I111" s="123"/>
    </row>
    <row r="112" spans="1:9" ht="58.5" customHeight="1">
      <c r="A112" s="189" t="s">
        <v>504</v>
      </c>
      <c r="B112" s="1206" t="s">
        <v>538</v>
      </c>
      <c r="C112" s="1206"/>
      <c r="D112" s="1206"/>
      <c r="E112" s="1206"/>
      <c r="F112" s="1206"/>
      <c r="G112" s="1206"/>
      <c r="H112" s="1206"/>
      <c r="I112" s="1206"/>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07" t="s">
        <v>497</v>
      </c>
      <c r="B115" s="1107"/>
      <c r="C115" s="1107"/>
      <c r="D115" s="1107"/>
      <c r="E115" s="1210" t="s">
        <v>497</v>
      </c>
      <c r="F115" s="1210"/>
      <c r="G115" s="1210"/>
      <c r="H115" s="1210"/>
      <c r="I115" s="1210"/>
      <c r="J115" s="60"/>
    </row>
    <row r="116" spans="1:10" ht="33" customHeight="1">
      <c r="A116" s="1211" t="s">
        <v>513</v>
      </c>
      <c r="B116" s="1211"/>
      <c r="C116" s="1211"/>
      <c r="D116" s="1211"/>
      <c r="E116" s="1212" t="s">
        <v>499</v>
      </c>
      <c r="F116" s="1212"/>
      <c r="G116" s="1212"/>
      <c r="H116" s="1212"/>
      <c r="I116" s="1212"/>
      <c r="J116" s="60"/>
    </row>
    <row r="117" spans="1:10" ht="15.75">
      <c r="A117" s="184" t="s">
        <v>475</v>
      </c>
      <c r="B117" s="184"/>
      <c r="C117" s="184"/>
      <c r="D117" s="184"/>
      <c r="E117" s="184"/>
      <c r="F117" s="184"/>
      <c r="G117" s="184"/>
      <c r="H117" s="184"/>
      <c r="I117" s="185" t="s">
        <v>539</v>
      </c>
      <c r="J117" s="60"/>
    </row>
    <row r="118" spans="1:10" ht="15.95" customHeight="1">
      <c r="A118" s="187"/>
      <c r="B118" s="123"/>
      <c r="C118" s="123"/>
      <c r="D118" s="123"/>
      <c r="E118" s="123"/>
      <c r="F118" s="123"/>
      <c r="G118" s="123"/>
      <c r="H118" s="123"/>
      <c r="I118" s="123"/>
    </row>
    <row r="119" spans="1:10" ht="50.25" customHeight="1">
      <c r="A119" s="189" t="s">
        <v>509</v>
      </c>
      <c r="B119" s="1206" t="s">
        <v>540</v>
      </c>
      <c r="C119" s="1206"/>
      <c r="D119" s="1206"/>
      <c r="E119" s="1206"/>
      <c r="F119" s="1206"/>
      <c r="G119" s="1206"/>
      <c r="H119" s="1206"/>
      <c r="I119" s="1206"/>
    </row>
    <row r="120" spans="1:10" ht="12" customHeight="1">
      <c r="A120" s="187"/>
      <c r="B120" s="123"/>
      <c r="C120" s="123"/>
      <c r="D120" s="123"/>
      <c r="E120" s="123"/>
      <c r="F120" s="123"/>
      <c r="G120" s="123"/>
      <c r="H120" s="123"/>
      <c r="I120" s="123"/>
    </row>
    <row r="121" spans="1:10" ht="16.5">
      <c r="A121" s="1215" t="s">
        <v>541</v>
      </c>
      <c r="B121" s="1215"/>
      <c r="C121" s="1215"/>
      <c r="D121" s="1215"/>
      <c r="E121" s="1215"/>
      <c r="F121" s="1215"/>
      <c r="G121" s="1215"/>
      <c r="H121" s="1215"/>
      <c r="I121" s="1215"/>
    </row>
    <row r="122" spans="1:10" ht="15.95" customHeight="1">
      <c r="A122" s="187"/>
      <c r="B122" s="123"/>
      <c r="C122" s="123"/>
      <c r="D122" s="123"/>
      <c r="E122" s="123"/>
      <c r="F122" s="123"/>
      <c r="G122" s="123"/>
      <c r="H122" s="123"/>
      <c r="I122" s="123"/>
    </row>
    <row r="123" spans="1:10" ht="31.5" customHeight="1">
      <c r="A123" s="189" t="s">
        <v>504</v>
      </c>
      <c r="B123" s="1206" t="s">
        <v>542</v>
      </c>
      <c r="C123" s="1206"/>
      <c r="D123" s="1206"/>
      <c r="E123" s="1206"/>
      <c r="F123" s="1206"/>
      <c r="G123" s="1206"/>
      <c r="H123" s="1206"/>
      <c r="I123" s="1206"/>
    </row>
    <row r="124" spans="1:10" ht="8.1" customHeight="1">
      <c r="A124" s="123"/>
      <c r="B124" s="190"/>
      <c r="C124" s="190"/>
      <c r="D124" s="190"/>
      <c r="E124" s="190"/>
      <c r="F124" s="190"/>
      <c r="G124" s="190"/>
      <c r="H124" s="190"/>
      <c r="I124" s="190"/>
    </row>
    <row r="125" spans="1:10" ht="39" customHeight="1">
      <c r="A125" s="189" t="s">
        <v>509</v>
      </c>
      <c r="B125" s="1206" t="s">
        <v>543</v>
      </c>
      <c r="C125" s="1206"/>
      <c r="D125" s="1206"/>
      <c r="E125" s="1206"/>
      <c r="F125" s="1206"/>
      <c r="G125" s="1206"/>
      <c r="H125" s="1206"/>
      <c r="I125" s="1206"/>
    </row>
    <row r="126" spans="1:10" ht="12" customHeight="1">
      <c r="A126" s="187"/>
      <c r="B126" s="123"/>
      <c r="C126" s="123"/>
      <c r="D126" s="123"/>
      <c r="E126" s="123"/>
      <c r="F126" s="123"/>
      <c r="G126" s="123"/>
      <c r="H126" s="123"/>
      <c r="I126" s="123"/>
    </row>
    <row r="127" spans="1:10" ht="16.5">
      <c r="A127" s="1215" t="s">
        <v>544</v>
      </c>
      <c r="B127" s="1215"/>
      <c r="C127" s="1215"/>
      <c r="D127" s="1215"/>
      <c r="E127" s="1215"/>
      <c r="F127" s="1215"/>
      <c r="G127" s="1215"/>
      <c r="H127" s="1215"/>
      <c r="I127" s="1215"/>
    </row>
    <row r="128" spans="1:10" ht="15.95" customHeight="1">
      <c r="A128" s="187"/>
      <c r="B128" s="123"/>
      <c r="C128" s="123"/>
      <c r="D128" s="123"/>
      <c r="E128" s="123"/>
      <c r="F128" s="123"/>
      <c r="G128" s="123"/>
      <c r="H128" s="123"/>
      <c r="I128" s="123"/>
    </row>
    <row r="129" spans="1:10" ht="75" customHeight="1">
      <c r="A129" s="1206" t="s">
        <v>545</v>
      </c>
      <c r="B129" s="1206"/>
      <c r="C129" s="1206"/>
      <c r="D129" s="1206"/>
      <c r="E129" s="1206"/>
      <c r="F129" s="1206"/>
      <c r="G129" s="1206"/>
      <c r="H129" s="1206"/>
      <c r="I129" s="1206"/>
    </row>
    <row r="130" spans="1:10" ht="12" customHeight="1">
      <c r="A130" s="187"/>
      <c r="B130" s="123"/>
      <c r="C130" s="123"/>
      <c r="D130" s="123"/>
      <c r="E130" s="123"/>
      <c r="F130" s="123"/>
      <c r="G130" s="123"/>
      <c r="H130" s="123"/>
      <c r="I130" s="123"/>
    </row>
    <row r="131" spans="1:10" ht="21.75" customHeight="1">
      <c r="A131" s="1215" t="s">
        <v>546</v>
      </c>
      <c r="B131" s="1215"/>
      <c r="C131" s="1215"/>
      <c r="D131" s="1215"/>
      <c r="E131" s="1215"/>
      <c r="F131" s="1215"/>
      <c r="G131" s="1215"/>
      <c r="H131" s="1215"/>
      <c r="I131" s="1215"/>
    </row>
    <row r="132" spans="1:10" ht="15.95" customHeight="1">
      <c r="A132" s="188"/>
      <c r="B132" s="123"/>
      <c r="C132" s="123"/>
      <c r="D132" s="123"/>
      <c r="E132" s="123"/>
      <c r="F132" s="123"/>
      <c r="G132" s="123"/>
      <c r="H132" s="123"/>
      <c r="I132" s="123"/>
    </row>
    <row r="133" spans="1:10" ht="57.75" customHeight="1">
      <c r="A133" s="189" t="s">
        <v>504</v>
      </c>
      <c r="B133" s="1206" t="s">
        <v>547</v>
      </c>
      <c r="C133" s="1206"/>
      <c r="D133" s="1206"/>
      <c r="E133" s="1206"/>
      <c r="F133" s="1206"/>
      <c r="G133" s="1206"/>
      <c r="H133" s="1206"/>
      <c r="I133" s="1206"/>
    </row>
    <row r="134" spans="1:10" ht="8.1" customHeight="1">
      <c r="A134" s="123"/>
      <c r="B134" s="190"/>
      <c r="C134" s="190"/>
      <c r="D134" s="190"/>
      <c r="E134" s="190"/>
      <c r="F134" s="190"/>
      <c r="G134" s="190"/>
      <c r="H134" s="190"/>
      <c r="I134" s="190"/>
    </row>
    <row r="135" spans="1:10" ht="114" customHeight="1">
      <c r="A135" s="189" t="s">
        <v>509</v>
      </c>
      <c r="B135" s="1206" t="s">
        <v>548</v>
      </c>
      <c r="C135" s="1206"/>
      <c r="D135" s="1206"/>
      <c r="E135" s="1206"/>
      <c r="F135" s="1206"/>
      <c r="G135" s="1206"/>
      <c r="H135" s="1206"/>
      <c r="I135" s="1206"/>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07" t="s">
        <v>497</v>
      </c>
      <c r="B138" s="1107"/>
      <c r="C138" s="1107"/>
      <c r="D138" s="1107"/>
      <c r="E138" s="1210" t="s">
        <v>497</v>
      </c>
      <c r="F138" s="1210"/>
      <c r="G138" s="1210"/>
      <c r="H138" s="1210"/>
      <c r="I138" s="1210"/>
      <c r="J138" s="60"/>
    </row>
    <row r="139" spans="1:10" ht="33" customHeight="1">
      <c r="A139" s="1211" t="s">
        <v>513</v>
      </c>
      <c r="B139" s="1211"/>
      <c r="C139" s="1211"/>
      <c r="D139" s="1211"/>
      <c r="E139" s="1212" t="s">
        <v>499</v>
      </c>
      <c r="F139" s="1212"/>
      <c r="G139" s="1212"/>
      <c r="H139" s="1212"/>
      <c r="I139" s="1212"/>
      <c r="J139" s="60"/>
    </row>
    <row r="140" spans="1:10" ht="15.75">
      <c r="A140" s="184" t="s">
        <v>475</v>
      </c>
      <c r="B140" s="184"/>
      <c r="C140" s="184"/>
      <c r="D140" s="184"/>
      <c r="E140" s="184"/>
      <c r="F140" s="184"/>
      <c r="G140" s="184"/>
      <c r="H140" s="184"/>
      <c r="I140" s="185" t="s">
        <v>549</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532</v>
      </c>
      <c r="B143" s="1206" t="s">
        <v>550</v>
      </c>
      <c r="C143" s="1206"/>
      <c r="D143" s="1206"/>
      <c r="E143" s="1206"/>
      <c r="F143" s="1206"/>
      <c r="G143" s="1206"/>
      <c r="H143" s="1206"/>
      <c r="I143" s="1206"/>
    </row>
    <row r="144" spans="1:10" ht="12" customHeight="1">
      <c r="A144" s="189"/>
      <c r="B144" s="1206"/>
      <c r="C144" s="1206"/>
      <c r="D144" s="1206"/>
      <c r="E144" s="1206"/>
      <c r="F144" s="1206"/>
      <c r="G144" s="1206"/>
      <c r="H144" s="1206"/>
      <c r="I144" s="1206"/>
    </row>
    <row r="145" spans="1:10" ht="124.5" customHeight="1">
      <c r="A145" s="189" t="s">
        <v>551</v>
      </c>
      <c r="B145" s="1206" t="s">
        <v>552</v>
      </c>
      <c r="C145" s="1206"/>
      <c r="D145" s="1206"/>
      <c r="E145" s="1206"/>
      <c r="F145" s="1206"/>
      <c r="G145" s="1206"/>
      <c r="H145" s="1206"/>
      <c r="I145" s="1206"/>
    </row>
    <row r="146" spans="1:10" ht="12" customHeight="1">
      <c r="A146" s="189"/>
      <c r="B146" s="1206"/>
      <c r="C146" s="1206"/>
      <c r="D146" s="1206"/>
      <c r="E146" s="1206"/>
      <c r="F146" s="1206"/>
      <c r="G146" s="1206"/>
      <c r="H146" s="1206"/>
      <c r="I146" s="1206"/>
    </row>
    <row r="147" spans="1:10" ht="98.25" customHeight="1">
      <c r="A147" s="189" t="s">
        <v>553</v>
      </c>
      <c r="B147" s="1206" t="s">
        <v>554</v>
      </c>
      <c r="C147" s="1206"/>
      <c r="D147" s="1206"/>
      <c r="E147" s="1206"/>
      <c r="F147" s="1206"/>
      <c r="G147" s="1206"/>
      <c r="H147" s="1206"/>
      <c r="I147" s="1206"/>
    </row>
    <row r="148" spans="1:10" ht="12" customHeight="1">
      <c r="A148" s="189"/>
      <c r="B148" s="1206"/>
      <c r="C148" s="1206"/>
      <c r="D148" s="1206"/>
      <c r="E148" s="1206"/>
      <c r="F148" s="1206"/>
      <c r="G148" s="1206"/>
      <c r="H148" s="1206"/>
      <c r="I148" s="1206"/>
    </row>
    <row r="149" spans="1:10" ht="136.5" customHeight="1">
      <c r="A149" s="189" t="s">
        <v>555</v>
      </c>
      <c r="B149" s="1206" t="s">
        <v>556</v>
      </c>
      <c r="C149" s="1206"/>
      <c r="D149" s="1206"/>
      <c r="E149" s="1206"/>
      <c r="F149" s="1206"/>
      <c r="G149" s="1206"/>
      <c r="H149" s="1206"/>
      <c r="I149" s="1206"/>
    </row>
    <row r="150" spans="1:10" ht="12" customHeight="1">
      <c r="A150" s="189"/>
      <c r="B150" s="1206"/>
      <c r="C150" s="1206"/>
      <c r="D150" s="1206"/>
      <c r="E150" s="1206"/>
      <c r="F150" s="1206"/>
      <c r="G150" s="1206"/>
      <c r="H150" s="1206"/>
      <c r="I150" s="1206"/>
    </row>
    <row r="151" spans="1:10" ht="70.5" customHeight="1">
      <c r="A151" s="189" t="s">
        <v>557</v>
      </c>
      <c r="B151" s="1206" t="s">
        <v>558</v>
      </c>
      <c r="C151" s="1206"/>
      <c r="D151" s="1206"/>
      <c r="E151" s="1206"/>
      <c r="F151" s="1206"/>
      <c r="G151" s="1206"/>
      <c r="H151" s="1206"/>
      <c r="I151" s="1206"/>
    </row>
    <row r="152" spans="1:10" ht="12" customHeight="1">
      <c r="A152" s="189"/>
      <c r="B152" s="1206"/>
      <c r="C152" s="1206"/>
      <c r="D152" s="1206"/>
      <c r="E152" s="1206"/>
      <c r="F152" s="1206"/>
      <c r="G152" s="1206"/>
      <c r="H152" s="1206"/>
      <c r="I152" s="1206"/>
    </row>
    <row r="153" spans="1:10" ht="88.5" customHeight="1">
      <c r="A153" s="189" t="s">
        <v>559</v>
      </c>
      <c r="B153" s="1206" t="s">
        <v>560</v>
      </c>
      <c r="C153" s="1206"/>
      <c r="D153" s="1206"/>
      <c r="E153" s="1206"/>
      <c r="F153" s="1206"/>
      <c r="G153" s="1206"/>
      <c r="H153" s="1206"/>
      <c r="I153" s="1206"/>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07" t="s">
        <v>497</v>
      </c>
      <c r="B156" s="1107"/>
      <c r="C156" s="1107"/>
      <c r="D156" s="1107"/>
      <c r="E156" s="1210" t="s">
        <v>497</v>
      </c>
      <c r="F156" s="1210"/>
      <c r="G156" s="1210"/>
      <c r="H156" s="1210"/>
      <c r="I156" s="1210"/>
      <c r="J156" s="60"/>
    </row>
    <row r="157" spans="1:10" ht="33" customHeight="1">
      <c r="A157" s="1211" t="s">
        <v>513</v>
      </c>
      <c r="B157" s="1211"/>
      <c r="C157" s="1211"/>
      <c r="D157" s="1211"/>
      <c r="E157" s="1212" t="s">
        <v>499</v>
      </c>
      <c r="F157" s="1212"/>
      <c r="G157" s="1212"/>
      <c r="H157" s="1212"/>
      <c r="I157" s="1212"/>
      <c r="J157" s="60"/>
    </row>
    <row r="158" spans="1:10" ht="15.75">
      <c r="A158" s="184" t="s">
        <v>475</v>
      </c>
      <c r="B158" s="184"/>
      <c r="C158" s="184"/>
      <c r="D158" s="184"/>
      <c r="E158" s="184"/>
      <c r="F158" s="184"/>
      <c r="G158" s="184"/>
      <c r="H158" s="184"/>
      <c r="I158" s="185" t="s">
        <v>561</v>
      </c>
      <c r="J158" s="60"/>
    </row>
    <row r="159" spans="1:10" ht="15.75">
      <c r="A159" s="184"/>
      <c r="B159" s="184"/>
      <c r="C159" s="184"/>
      <c r="D159" s="184"/>
      <c r="E159" s="184"/>
      <c r="F159" s="184"/>
      <c r="G159" s="184"/>
      <c r="H159" s="184"/>
      <c r="I159" s="185"/>
      <c r="J159" s="60"/>
    </row>
    <row r="160" spans="1:10" ht="58.5" customHeight="1">
      <c r="A160" s="189" t="s">
        <v>562</v>
      </c>
      <c r="B160" s="1206" t="s">
        <v>563</v>
      </c>
      <c r="C160" s="1206"/>
      <c r="D160" s="1206"/>
      <c r="E160" s="1206"/>
      <c r="F160" s="1206"/>
      <c r="G160" s="1206"/>
      <c r="H160" s="1206"/>
      <c r="I160" s="1206"/>
    </row>
    <row r="161" spans="1:9" ht="8.1" customHeight="1">
      <c r="A161" s="189"/>
      <c r="B161" s="123"/>
      <c r="C161" s="123"/>
      <c r="D161" s="123"/>
      <c r="E161" s="123"/>
      <c r="F161" s="123"/>
      <c r="G161" s="123"/>
      <c r="H161" s="123"/>
      <c r="I161" s="123"/>
    </row>
    <row r="162" spans="1:9" ht="16.5" customHeight="1">
      <c r="A162" s="189" t="s">
        <v>564</v>
      </c>
      <c r="B162" s="1206" t="s">
        <v>565</v>
      </c>
      <c r="C162" s="1206"/>
      <c r="D162" s="1206"/>
      <c r="E162" s="1206"/>
      <c r="F162" s="1206"/>
      <c r="G162" s="1206"/>
      <c r="H162" s="1206"/>
      <c r="I162" s="1206"/>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566</v>
      </c>
      <c r="B165" s="1214" t="s">
        <v>567</v>
      </c>
      <c r="C165" s="1214"/>
      <c r="D165" s="1214"/>
      <c r="E165" s="1214"/>
      <c r="F165" s="1214"/>
      <c r="G165" s="1214"/>
      <c r="H165" s="1214"/>
      <c r="I165" s="1214"/>
    </row>
    <row r="166" spans="1:9" ht="8.1" customHeight="1">
      <c r="A166" s="187"/>
      <c r="B166" s="123"/>
      <c r="C166" s="123"/>
      <c r="D166" s="123"/>
      <c r="E166" s="123"/>
      <c r="F166" s="123"/>
      <c r="G166" s="123"/>
      <c r="H166" s="123"/>
      <c r="I166" s="123"/>
    </row>
    <row r="167" spans="1:9" ht="16.5">
      <c r="A167" s="1215" t="s">
        <v>568</v>
      </c>
      <c r="B167" s="1215"/>
      <c r="C167" s="1215"/>
      <c r="D167" s="1215"/>
      <c r="E167" s="1215"/>
      <c r="F167" s="1215"/>
      <c r="G167" s="1215"/>
      <c r="H167" s="1215"/>
      <c r="I167" s="1215"/>
    </row>
    <row r="168" spans="1:9" ht="8.1" customHeight="1">
      <c r="A168" s="187"/>
      <c r="B168" s="123"/>
      <c r="C168" s="123"/>
      <c r="D168" s="123"/>
      <c r="E168" s="123"/>
      <c r="F168" s="123"/>
      <c r="G168" s="123"/>
      <c r="H168" s="123"/>
      <c r="I168" s="123"/>
    </row>
    <row r="169" spans="1:9" ht="54.75" customHeight="1">
      <c r="A169" s="1206" t="s">
        <v>569</v>
      </c>
      <c r="B169" s="1206"/>
      <c r="C169" s="1206"/>
      <c r="D169" s="1206"/>
      <c r="E169" s="1206"/>
      <c r="F169" s="1206"/>
      <c r="G169" s="1206"/>
      <c r="H169" s="1206"/>
      <c r="I169" s="1206"/>
    </row>
    <row r="170" spans="1:9" ht="8.1" customHeight="1">
      <c r="A170" s="188"/>
      <c r="B170" s="123"/>
      <c r="C170" s="123"/>
      <c r="D170" s="123"/>
      <c r="E170" s="123"/>
      <c r="F170" s="123"/>
      <c r="G170" s="123"/>
      <c r="H170" s="123"/>
      <c r="I170" s="123"/>
    </row>
    <row r="171" spans="1:9" ht="16.5">
      <c r="A171" s="1215" t="s">
        <v>570</v>
      </c>
      <c r="B171" s="1215"/>
      <c r="C171" s="1215"/>
      <c r="D171" s="1215"/>
      <c r="E171" s="1215"/>
      <c r="F171" s="1215"/>
      <c r="G171" s="1215"/>
      <c r="H171" s="1215"/>
      <c r="I171" s="1215"/>
    </row>
    <row r="172" spans="1:9" ht="8.1" customHeight="1">
      <c r="A172" s="187"/>
      <c r="B172" s="123"/>
      <c r="C172" s="123"/>
      <c r="D172" s="123"/>
      <c r="E172" s="123"/>
      <c r="F172" s="123"/>
      <c r="G172" s="123"/>
      <c r="H172" s="123"/>
      <c r="I172" s="123"/>
    </row>
    <row r="173" spans="1:9" ht="63.75" customHeight="1">
      <c r="A173" s="189" t="s">
        <v>504</v>
      </c>
      <c r="B173" s="1206" t="s">
        <v>571</v>
      </c>
      <c r="C173" s="1206"/>
      <c r="D173" s="1206"/>
      <c r="E173" s="1206"/>
      <c r="F173" s="1206"/>
      <c r="G173" s="1206"/>
      <c r="H173" s="1206"/>
      <c r="I173" s="1206"/>
    </row>
    <row r="174" spans="1:9" ht="8.1" customHeight="1">
      <c r="A174" s="103"/>
      <c r="B174" s="123"/>
      <c r="C174" s="123"/>
      <c r="D174" s="123"/>
      <c r="E174" s="123"/>
      <c r="F174" s="123"/>
      <c r="G174" s="123"/>
      <c r="H174" s="123"/>
      <c r="I174" s="123"/>
    </row>
    <row r="175" spans="1:9" ht="36" customHeight="1">
      <c r="A175" s="189" t="s">
        <v>509</v>
      </c>
      <c r="B175" s="1206" t="s">
        <v>572</v>
      </c>
      <c r="C175" s="1206"/>
      <c r="D175" s="1206"/>
      <c r="E175" s="1206"/>
      <c r="F175" s="1206"/>
      <c r="G175" s="1206"/>
      <c r="H175" s="1206"/>
      <c r="I175" s="1206"/>
    </row>
    <row r="176" spans="1:9" ht="8.1" customHeight="1">
      <c r="A176" s="103"/>
      <c r="B176" s="123"/>
      <c r="C176" s="123"/>
      <c r="D176" s="123"/>
      <c r="E176" s="123"/>
      <c r="F176" s="123"/>
      <c r="G176" s="123"/>
      <c r="H176" s="123"/>
      <c r="I176" s="123"/>
    </row>
    <row r="177" spans="1:10" ht="52.5" customHeight="1">
      <c r="A177" s="189" t="s">
        <v>532</v>
      </c>
      <c r="B177" s="1206" t="s">
        <v>573</v>
      </c>
      <c r="C177" s="1206"/>
      <c r="D177" s="1206"/>
      <c r="E177" s="1206"/>
      <c r="F177" s="1206"/>
      <c r="G177" s="1206"/>
      <c r="H177" s="1206"/>
      <c r="I177" s="1206"/>
    </row>
    <row r="178" spans="1:10" ht="8.1" customHeight="1">
      <c r="A178" s="189"/>
      <c r="B178" s="123"/>
      <c r="C178" s="123"/>
      <c r="D178" s="123"/>
      <c r="E178" s="123"/>
      <c r="F178" s="123"/>
      <c r="G178" s="123"/>
      <c r="H178" s="123"/>
      <c r="I178" s="123"/>
    </row>
    <row r="179" spans="1:10" ht="49.5" customHeight="1">
      <c r="A179" s="189" t="s">
        <v>551</v>
      </c>
      <c r="B179" s="1206" t="s">
        <v>574</v>
      </c>
      <c r="C179" s="1206"/>
      <c r="D179" s="1206"/>
      <c r="E179" s="1206"/>
      <c r="F179" s="1206"/>
      <c r="G179" s="1206"/>
      <c r="H179" s="1206"/>
      <c r="I179" s="1206"/>
    </row>
    <row r="180" spans="1:10" ht="8.1" customHeight="1">
      <c r="A180" s="189"/>
      <c r="B180" s="123"/>
      <c r="C180" s="123"/>
      <c r="D180" s="123"/>
      <c r="E180" s="123"/>
      <c r="F180" s="123"/>
      <c r="G180" s="123"/>
      <c r="H180" s="123"/>
      <c r="I180" s="123"/>
    </row>
    <row r="181" spans="1:10" ht="24.75" customHeight="1">
      <c r="A181" s="189" t="s">
        <v>553</v>
      </c>
      <c r="B181" s="1213" t="s">
        <v>575</v>
      </c>
      <c r="C181" s="1213"/>
      <c r="D181" s="1213"/>
      <c r="E181" s="1213"/>
      <c r="F181" s="1213"/>
      <c r="G181" s="1213"/>
      <c r="H181" s="1213"/>
      <c r="I181" s="1213"/>
    </row>
    <row r="182" spans="1:10" ht="8.1" customHeight="1">
      <c r="A182" s="189"/>
      <c r="B182" s="123"/>
      <c r="C182" s="123"/>
      <c r="D182" s="123"/>
      <c r="E182" s="123"/>
      <c r="F182" s="123"/>
      <c r="G182" s="123"/>
      <c r="H182" s="123"/>
      <c r="I182" s="123"/>
    </row>
    <row r="183" spans="1:10" ht="88.5" customHeight="1">
      <c r="A183" s="189" t="s">
        <v>555</v>
      </c>
      <c r="B183" s="1206" t="s">
        <v>576</v>
      </c>
      <c r="C183" s="1206"/>
      <c r="D183" s="1206"/>
      <c r="E183" s="1206"/>
      <c r="F183" s="1206"/>
      <c r="G183" s="1206"/>
      <c r="H183" s="1206"/>
      <c r="I183" s="1206"/>
    </row>
    <row r="184" spans="1:10" ht="8.1" customHeight="1">
      <c r="A184" s="189"/>
      <c r="B184" s="123"/>
      <c r="C184" s="123"/>
      <c r="D184" s="123"/>
      <c r="E184" s="123"/>
      <c r="F184" s="123"/>
      <c r="G184" s="123"/>
      <c r="H184" s="123"/>
      <c r="I184" s="123"/>
    </row>
    <row r="185" spans="1:10" ht="72" customHeight="1">
      <c r="A185" s="189" t="s">
        <v>577</v>
      </c>
      <c r="B185" s="1206" t="s">
        <v>578</v>
      </c>
      <c r="C185" s="1206"/>
      <c r="D185" s="1206"/>
      <c r="E185" s="1206"/>
      <c r="F185" s="1206"/>
      <c r="G185" s="1206"/>
      <c r="H185" s="1206"/>
      <c r="I185" s="1206"/>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07" t="s">
        <v>497</v>
      </c>
      <c r="B188" s="1107"/>
      <c r="C188" s="1107"/>
      <c r="D188" s="1107"/>
      <c r="E188" s="1210" t="s">
        <v>497</v>
      </c>
      <c r="F188" s="1210"/>
      <c r="G188" s="1210"/>
      <c r="H188" s="1210"/>
      <c r="I188" s="1210"/>
      <c r="J188" s="60"/>
    </row>
    <row r="189" spans="1:10" ht="33" customHeight="1">
      <c r="A189" s="1211" t="s">
        <v>513</v>
      </c>
      <c r="B189" s="1211"/>
      <c r="C189" s="1211"/>
      <c r="D189" s="1211"/>
      <c r="E189" s="1212" t="s">
        <v>499</v>
      </c>
      <c r="F189" s="1212"/>
      <c r="G189" s="1212"/>
      <c r="H189" s="1212"/>
      <c r="I189" s="1212"/>
      <c r="J189" s="60"/>
    </row>
    <row r="190" spans="1:10" ht="15.75">
      <c r="A190" s="184" t="s">
        <v>475</v>
      </c>
      <c r="B190" s="184"/>
      <c r="C190" s="184"/>
      <c r="D190" s="184"/>
      <c r="E190" s="184"/>
      <c r="F190" s="184"/>
      <c r="G190" s="184"/>
      <c r="H190" s="184"/>
      <c r="I190" s="185" t="s">
        <v>579</v>
      </c>
      <c r="J190" s="60"/>
    </row>
    <row r="191" spans="1:10" ht="15.75">
      <c r="A191" s="184"/>
      <c r="B191" s="184"/>
      <c r="C191" s="184"/>
      <c r="D191" s="184"/>
      <c r="E191" s="184"/>
      <c r="F191" s="184"/>
      <c r="G191" s="184"/>
      <c r="H191" s="184"/>
      <c r="I191" s="185"/>
      <c r="J191" s="60"/>
    </row>
    <row r="192" spans="1:10" ht="53.25" customHeight="1">
      <c r="A192" s="189" t="s">
        <v>557</v>
      </c>
      <c r="B192" s="1206" t="s">
        <v>580</v>
      </c>
      <c r="C192" s="1206"/>
      <c r="D192" s="1206"/>
      <c r="E192" s="1206"/>
      <c r="F192" s="1206"/>
      <c r="G192" s="1206"/>
      <c r="H192" s="1206"/>
      <c r="I192" s="1206"/>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581</v>
      </c>
      <c r="C195" s="191"/>
      <c r="D195" s="191"/>
      <c r="E195" s="191"/>
      <c r="F195" s="191" t="s">
        <v>581</v>
      </c>
      <c r="G195" s="191"/>
      <c r="H195" s="191"/>
      <c r="I195" s="191"/>
    </row>
    <row r="196" spans="1:9" ht="35.25" customHeight="1">
      <c r="A196" s="123"/>
      <c r="B196" s="1207" t="s">
        <v>513</v>
      </c>
      <c r="C196" s="1207"/>
      <c r="D196" s="1207"/>
      <c r="E196" s="1207"/>
      <c r="F196" s="1207" t="s">
        <v>499</v>
      </c>
      <c r="G196" s="1207"/>
      <c r="H196" s="1207"/>
      <c r="I196" s="1207"/>
    </row>
    <row r="197" spans="1:9" ht="21.95" customHeight="1">
      <c r="A197" s="123"/>
      <c r="B197" s="192"/>
      <c r="C197" s="187"/>
      <c r="D197" s="187"/>
      <c r="E197" s="187"/>
      <c r="F197" s="193"/>
      <c r="G197" s="193"/>
      <c r="H197" s="193"/>
      <c r="I197" s="193"/>
    </row>
    <row r="198" spans="1:9" ht="21.95" customHeight="1">
      <c r="A198" s="123"/>
      <c r="B198" s="1107" t="s">
        <v>582</v>
      </c>
      <c r="C198" s="1107"/>
      <c r="D198" s="1107"/>
      <c r="E198" s="1107"/>
      <c r="F198" s="1107" t="s">
        <v>582</v>
      </c>
      <c r="G198" s="1107"/>
      <c r="H198" s="1107"/>
      <c r="I198" s="1107"/>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583</v>
      </c>
      <c r="C201" s="194"/>
      <c r="D201" s="184"/>
      <c r="E201" s="184"/>
      <c r="F201" s="1208" t="s">
        <v>583</v>
      </c>
      <c r="G201" s="1209"/>
      <c r="H201" s="1209"/>
      <c r="I201" s="1209"/>
    </row>
    <row r="202" spans="1:9" ht="21.95" customHeight="1">
      <c r="A202" s="123"/>
      <c r="B202" s="184" t="s">
        <v>75</v>
      </c>
      <c r="C202" s="194"/>
      <c r="D202" s="184"/>
      <c r="E202" s="184"/>
      <c r="F202" s="1208" t="s">
        <v>75</v>
      </c>
      <c r="G202" s="1209"/>
      <c r="H202" s="1209"/>
      <c r="I202" s="1209"/>
    </row>
    <row r="203" spans="1:9" ht="21.95" customHeight="1">
      <c r="A203" s="123"/>
      <c r="B203" s="191"/>
      <c r="C203" s="187"/>
      <c r="D203" s="187"/>
      <c r="E203" s="187"/>
      <c r="F203" s="191"/>
      <c r="G203" s="187"/>
      <c r="H203" s="187"/>
      <c r="I203" s="187"/>
    </row>
    <row r="204" spans="1:9" ht="21.95" customHeight="1">
      <c r="A204" s="123"/>
      <c r="B204" s="1107" t="s">
        <v>584</v>
      </c>
      <c r="C204" s="1107"/>
      <c r="D204" s="1107"/>
      <c r="E204" s="1107"/>
      <c r="F204" s="1107" t="s">
        <v>584</v>
      </c>
      <c r="G204" s="1107"/>
      <c r="H204" s="1107"/>
      <c r="I204" s="1107"/>
    </row>
    <row r="205" spans="1:9" ht="21.95" customHeight="1">
      <c r="A205" s="123"/>
      <c r="B205" s="184" t="s">
        <v>583</v>
      </c>
      <c r="C205" s="184"/>
      <c r="D205" s="184"/>
      <c r="E205" s="184"/>
      <c r="F205" s="184" t="s">
        <v>583</v>
      </c>
      <c r="G205" s="191"/>
      <c r="H205" s="191"/>
      <c r="I205" s="191"/>
    </row>
    <row r="206" spans="1:9" ht="21.95" customHeight="1">
      <c r="A206" s="123"/>
      <c r="B206" s="184" t="s">
        <v>75</v>
      </c>
      <c r="C206" s="184"/>
      <c r="D206" s="184"/>
      <c r="E206" s="184"/>
      <c r="F206" s="184" t="s">
        <v>75</v>
      </c>
      <c r="G206" s="123"/>
      <c r="H206" s="123"/>
      <c r="I206" s="123"/>
    </row>
    <row r="207" spans="1:9" ht="21.95" customHeight="1">
      <c r="A207" s="123"/>
      <c r="B207" s="123"/>
      <c r="C207" s="123"/>
      <c r="D207" s="123"/>
      <c r="E207" s="123"/>
      <c r="F207" s="123"/>
      <c r="G207" s="123"/>
      <c r="H207" s="123"/>
      <c r="I207" s="123"/>
    </row>
    <row r="208" spans="1:9" ht="21.95" customHeight="1">
      <c r="A208" s="123"/>
      <c r="B208" s="1107" t="s">
        <v>585</v>
      </c>
      <c r="C208" s="1107"/>
      <c r="D208" s="1107"/>
      <c r="E208" s="1107"/>
      <c r="F208" s="1107" t="s">
        <v>585</v>
      </c>
      <c r="G208" s="1107"/>
      <c r="H208" s="1107"/>
      <c r="I208" s="1107"/>
    </row>
    <row r="209" spans="1:9" ht="21.95" customHeight="1">
      <c r="A209" s="123"/>
      <c r="B209" s="184" t="s">
        <v>583</v>
      </c>
      <c r="C209" s="184"/>
      <c r="D209" s="184"/>
      <c r="E209" s="184"/>
      <c r="F209" s="184" t="s">
        <v>583</v>
      </c>
      <c r="G209" s="191"/>
      <c r="H209" s="191"/>
      <c r="I209" s="191"/>
    </row>
    <row r="210" spans="1:9" ht="21.95" customHeight="1">
      <c r="A210" s="123"/>
      <c r="B210" s="184" t="s">
        <v>75</v>
      </c>
      <c r="C210" s="184"/>
      <c r="D210" s="184"/>
      <c r="E210" s="184"/>
      <c r="F210" s="184" t="s">
        <v>75</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475</v>
      </c>
      <c r="B225" s="184"/>
      <c r="C225" s="184"/>
      <c r="D225" s="184"/>
      <c r="E225" s="184"/>
      <c r="F225" s="184"/>
      <c r="G225" s="184"/>
      <c r="H225" s="184"/>
      <c r="I225" s="185" t="s">
        <v>586</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password="EE0B"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10" zoomScaleNormal="100" zoomScaleSheetLayoutView="100" workbookViewId="0">
      <selection activeCell="B16" sqref="B1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95" t="str">
        <f>'Attach 3(JV)'!A1</f>
        <v xml:space="preserve">Specification No.:CC/NT/W-TR/DOM/A02/25/03795 </v>
      </c>
      <c r="B1" s="895"/>
      <c r="C1" s="895"/>
      <c r="D1" s="895"/>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62"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48" t="s">
        <v>587</v>
      </c>
      <c r="B5" s="1248"/>
      <c r="C5" s="1248"/>
      <c r="D5" s="1248"/>
      <c r="E5" s="1248"/>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2" t="str">
        <f>'Attach 3(JV)'!A7</f>
        <v>Bidder’s Name and Address  :</v>
      </c>
      <c r="B8" s="822"/>
      <c r="C8" s="822"/>
      <c r="D8" s="822"/>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0" t="str">
        <f>'Attach 3(JV)'!A8</f>
        <v/>
      </c>
      <c r="B9" s="1110"/>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64</v>
      </c>
      <c r="B10" s="1249">
        <f>'Attach 3(JV)'!B9:D9</f>
        <v>0</v>
      </c>
      <c r="C10" s="1249"/>
      <c r="D10" s="1249"/>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66</v>
      </c>
      <c r="B11" s="819">
        <f>'Attach 3(JV)'!B10:D10</f>
        <v>0</v>
      </c>
      <c r="C11" s="819"/>
      <c r="D11" s="819"/>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19">
        <f>'Attach 3(JV)'!B11:D11</f>
        <v>0</v>
      </c>
      <c r="C12" s="819"/>
      <c r="D12" s="819"/>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19">
        <f>'Attach 3(JV)'!B12</f>
        <v>0</v>
      </c>
      <c r="C13" s="819"/>
      <c r="D13" s="819"/>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19"/>
      <c r="C14" s="819"/>
      <c r="D14" s="819"/>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70</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32"/>
      <c r="C17" s="1232"/>
      <c r="D17" s="1232"/>
      <c r="E17" s="1232"/>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468</v>
      </c>
      <c r="B18" s="979" t="s">
        <v>588</v>
      </c>
      <c r="C18" s="979"/>
      <c r="D18" s="979"/>
      <c r="E18" s="979"/>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589</v>
      </c>
      <c r="B19" s="891" t="s">
        <v>590</v>
      </c>
      <c r="C19" s="891"/>
      <c r="D19" s="891"/>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591</v>
      </c>
      <c r="B20" s="1231" t="s">
        <v>592</v>
      </c>
      <c r="C20" s="1231"/>
      <c r="D20" s="1231"/>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1" t="s">
        <v>593</v>
      </c>
      <c r="C21" s="1231"/>
      <c r="D21" s="1231"/>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1"/>
      <c r="C22" s="1231"/>
      <c r="D22" s="1231"/>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1"/>
      <c r="C23" s="1231"/>
      <c r="D23" s="1231"/>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1" t="s">
        <v>594</v>
      </c>
      <c r="C24" s="1231"/>
      <c r="D24" s="1231"/>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1"/>
      <c r="C25" s="1231"/>
      <c r="D25" s="1231"/>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1"/>
      <c r="C26" s="1231"/>
      <c r="D26" s="1231"/>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1" t="s">
        <v>595</v>
      </c>
      <c r="C27" s="1231"/>
      <c r="D27" s="1231"/>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1"/>
      <c r="C28" s="1231"/>
      <c r="D28" s="1231"/>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2"/>
      <c r="C29" s="1242"/>
      <c r="D29" s="1242"/>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596</v>
      </c>
      <c r="B30" s="1259" t="s">
        <v>597</v>
      </c>
      <c r="C30" s="1259"/>
      <c r="D30" s="1259"/>
      <c r="E30" s="1233"/>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50" t="s">
        <v>598</v>
      </c>
      <c r="C31" s="1251"/>
      <c r="D31" s="1252"/>
      <c r="E31" s="1234"/>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5" t="s">
        <v>599</v>
      </c>
      <c r="B32" s="1244" t="s">
        <v>600</v>
      </c>
      <c r="C32" s="1245"/>
      <c r="D32" s="1246"/>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6"/>
      <c r="B33" s="894"/>
      <c r="C33" s="895"/>
      <c r="D33" s="1247"/>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601</v>
      </c>
      <c r="B34" s="1006" t="s">
        <v>602</v>
      </c>
      <c r="C34" s="1007"/>
      <c r="D34" s="1008"/>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603</v>
      </c>
      <c r="B35" s="1244" t="s">
        <v>604</v>
      </c>
      <c r="C35" s="1245"/>
      <c r="D35" s="1246"/>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605</v>
      </c>
      <c r="B36" s="1235" t="s">
        <v>606</v>
      </c>
      <c r="C36" s="1236"/>
      <c r="D36" s="1237"/>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607</v>
      </c>
      <c r="B37" s="1258" t="s">
        <v>608</v>
      </c>
      <c r="C37" s="1258"/>
      <c r="D37" s="1258"/>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609</v>
      </c>
      <c r="B38" s="1258" t="s">
        <v>610</v>
      </c>
      <c r="C38" s="1258"/>
      <c r="D38" s="1258"/>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58" t="s">
        <v>611</v>
      </c>
      <c r="C39" s="1258"/>
      <c r="D39" s="1258"/>
      <c r="E39" s="267" t="s">
        <v>612</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613</v>
      </c>
      <c r="B40" s="1145"/>
      <c r="C40" s="1230"/>
      <c r="D40" s="1146"/>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85</v>
      </c>
      <c r="B41" s="1145"/>
      <c r="C41" s="1230"/>
      <c r="D41" s="1146"/>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86</v>
      </c>
      <c r="B42" s="1145"/>
      <c r="C42" s="1230"/>
      <c r="D42" s="1146"/>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283</v>
      </c>
      <c r="B43" s="1258" t="s">
        <v>614</v>
      </c>
      <c r="C43" s="1258"/>
      <c r="D43" s="1258"/>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58" t="s">
        <v>611</v>
      </c>
      <c r="C44" s="1258"/>
      <c r="D44" s="1258"/>
      <c r="E44" s="267" t="s">
        <v>612</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613</v>
      </c>
      <c r="B45" s="1145"/>
      <c r="C45" s="1230"/>
      <c r="D45" s="1146"/>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85</v>
      </c>
      <c r="B46" s="1145"/>
      <c r="C46" s="1230"/>
      <c r="D46" s="1146"/>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86</v>
      </c>
      <c r="B47" s="1145"/>
      <c r="C47" s="1230"/>
      <c r="D47" s="1146"/>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176</v>
      </c>
      <c r="B48" s="1145"/>
      <c r="C48" s="1230"/>
      <c r="D48" s="1146"/>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177</v>
      </c>
      <c r="B49" s="1145"/>
      <c r="C49" s="1230"/>
      <c r="D49" s="1146"/>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179</v>
      </c>
      <c r="B50" s="1145"/>
      <c r="C50" s="1230"/>
      <c r="D50" s="1146"/>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38" t="s">
        <v>615</v>
      </c>
      <c r="C51" s="1238"/>
      <c r="D51" s="1238"/>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1" t="s">
        <v>616</v>
      </c>
      <c r="C52" s="1231"/>
      <c r="D52" s="1231"/>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1"/>
      <c r="C53" s="1231"/>
      <c r="D53" s="1231"/>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2"/>
      <c r="C54" s="1242"/>
      <c r="D54" s="1242"/>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57" t="s">
        <v>617</v>
      </c>
      <c r="C55" s="1257"/>
      <c r="D55" s="1257"/>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1" t="s">
        <v>58</v>
      </c>
      <c r="C56" s="1231"/>
      <c r="D56" s="1231"/>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39" t="s">
        <v>618</v>
      </c>
      <c r="C57" s="1240"/>
      <c r="D57" s="1241"/>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1" t="s">
        <v>619</v>
      </c>
      <c r="C58" s="1231"/>
      <c r="D58" s="1231"/>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1" t="s">
        <v>620</v>
      </c>
      <c r="C59" s="1231"/>
      <c r="D59" s="1231"/>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2" t="s">
        <v>621</v>
      </c>
      <c r="C60" s="1242"/>
      <c r="D60" s="1242"/>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53" t="s">
        <v>622</v>
      </c>
      <c r="C61" s="1253"/>
      <c r="D61" s="1253"/>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1" t="s">
        <v>623</v>
      </c>
      <c r="C62" s="1231"/>
      <c r="D62" s="1231"/>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1" t="s">
        <v>624</v>
      </c>
      <c r="C63" s="1231"/>
      <c r="D63" s="1231"/>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1"/>
      <c r="C64" s="1231"/>
      <c r="D64" s="1231"/>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1"/>
      <c r="C65" s="1231"/>
      <c r="D65" s="1231"/>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1" t="s">
        <v>625</v>
      </c>
      <c r="C66" s="1231"/>
      <c r="D66" s="1231"/>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1" t="s">
        <v>626</v>
      </c>
      <c r="C67" s="1231"/>
      <c r="D67" s="1231"/>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54" t="s">
        <v>626</v>
      </c>
      <c r="C68" s="1255"/>
      <c r="D68" s="1256"/>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91" t="s">
        <v>627</v>
      </c>
      <c r="C69" s="891"/>
      <c r="D69" s="891"/>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91" t="s">
        <v>628</v>
      </c>
      <c r="C70" s="891"/>
      <c r="D70" s="891"/>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79" t="s">
        <v>629</v>
      </c>
      <c r="B71" s="1179"/>
      <c r="C71" s="1179"/>
      <c r="D71" s="1179"/>
      <c r="E71" s="1179"/>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1014"/>
      <c r="B72" s="1014"/>
      <c r="C72" s="1014"/>
      <c r="D72" s="1014"/>
      <c r="E72" s="1014"/>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99" t="s">
        <v>630</v>
      </c>
      <c r="B73" s="999"/>
      <c r="C73" s="999"/>
      <c r="D73" s="999"/>
      <c r="E73" s="999"/>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43"/>
      <c r="B74" s="1243"/>
      <c r="C74" s="1243"/>
      <c r="D74" s="1243"/>
      <c r="E74" s="1243"/>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99" t="s">
        <v>631</v>
      </c>
      <c r="B75" s="999"/>
      <c r="C75" s="999"/>
      <c r="D75" s="999"/>
      <c r="E75" s="999"/>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43"/>
      <c r="B76" s="1243"/>
      <c r="C76" s="1243"/>
      <c r="D76" s="1243"/>
      <c r="E76" s="1243"/>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1020" t="s">
        <v>632</v>
      </c>
      <c r="B77" s="1020"/>
      <c r="C77" s="1020"/>
      <c r="D77" s="1020"/>
      <c r="E77" s="102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020" t="s">
        <v>633</v>
      </c>
      <c r="B78" s="1020"/>
      <c r="C78" s="1020"/>
      <c r="D78" s="1020"/>
      <c r="E78" s="102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1020" t="s">
        <v>634</v>
      </c>
      <c r="B79" s="1020"/>
      <c r="C79" s="1020"/>
      <c r="D79" s="1020"/>
      <c r="E79" s="1020"/>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43"/>
      <c r="B80" s="1243"/>
      <c r="C80" s="1243"/>
      <c r="D80" s="1243"/>
      <c r="E80" s="1243"/>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99" t="s">
        <v>635</v>
      </c>
      <c r="B81" s="999"/>
      <c r="C81" s="999"/>
      <c r="D81" s="999"/>
      <c r="E81" s="999"/>
    </row>
    <row r="82" spans="1:5">
      <c r="A82" s="59"/>
      <c r="B82" s="59"/>
      <c r="C82" s="59"/>
      <c r="D82" s="380"/>
      <c r="E82" s="59"/>
    </row>
    <row r="83" spans="1:5" ht="24.95" customHeight="1">
      <c r="A83" s="36" t="s">
        <v>72</v>
      </c>
      <c r="B83" s="62" t="str">
        <f>'Attach 3(JV)'!B24</f>
        <v>--</v>
      </c>
      <c r="D83" s="52" t="s">
        <v>73</v>
      </c>
      <c r="E83" s="196" t="str">
        <f>'Attach 3(JV)'!E24</f>
        <v/>
      </c>
    </row>
    <row r="84" spans="1:5" ht="34.5" customHeight="1">
      <c r="A84" s="36" t="s">
        <v>74</v>
      </c>
      <c r="B84" s="196" t="str">
        <f>'Attach 3(JV)'!B25</f>
        <v/>
      </c>
      <c r="D84" s="52" t="s">
        <v>75</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password="EE0B"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 ref="A71:E71"/>
    <mergeCell ref="B60:D60"/>
    <mergeCell ref="B61:D61"/>
    <mergeCell ref="B62:D62"/>
    <mergeCell ref="B63:D63"/>
    <mergeCell ref="B69:D69"/>
    <mergeCell ref="B68:D68"/>
    <mergeCell ref="B66:D66"/>
    <mergeCell ref="B67:D67"/>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3:E3"/>
    <mergeCell ref="A5:E5"/>
    <mergeCell ref="A8:D8"/>
    <mergeCell ref="B10:D10"/>
    <mergeCell ref="B11:D11"/>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D35" sqref="D35:L35"/>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60" t="str">
        <f>'Attach 15'!A1:D1</f>
        <v xml:space="preserve">Specification No.:CC/NT/W-TR/DOM/A02/25/03795 </v>
      </c>
      <c r="B1" s="1260"/>
      <c r="C1" s="1260"/>
      <c r="D1" s="1260"/>
      <c r="E1" s="1260"/>
      <c r="F1" s="1260"/>
      <c r="G1" s="1260"/>
      <c r="H1" s="1261" t="s">
        <v>636</v>
      </c>
      <c r="I1" s="1261"/>
      <c r="J1" s="1261"/>
      <c r="K1" s="1261"/>
      <c r="L1" s="1261"/>
    </row>
    <row r="2" spans="1:26" ht="11.25" customHeight="1">
      <c r="Z2" s="609">
        <f>'[22]Attach 3(JV)'!Z2</f>
        <v>0</v>
      </c>
    </row>
    <row r="3" spans="1:26" ht="89.25" customHeight="1">
      <c r="A3" s="1162" t="str">
        <f>'Attach 15'!A3:E3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1163"/>
      <c r="G3" s="1163"/>
      <c r="H3" s="1163"/>
      <c r="I3" s="1163"/>
      <c r="J3" s="1163"/>
      <c r="K3" s="1163"/>
      <c r="L3" s="1163"/>
    </row>
    <row r="4" spans="1:26" ht="15.95" customHeight="1">
      <c r="A4" s="610"/>
      <c r="H4" s="30"/>
      <c r="I4" s="11"/>
    </row>
    <row r="5" spans="1:26" ht="20.100000000000001" customHeight="1">
      <c r="A5" s="1262" t="s">
        <v>637</v>
      </c>
      <c r="B5" s="1262"/>
      <c r="C5" s="1262"/>
      <c r="D5" s="1262"/>
      <c r="E5" s="1262"/>
      <c r="F5" s="1262"/>
      <c r="G5" s="1262"/>
      <c r="H5" s="1262"/>
      <c r="I5" s="1262"/>
      <c r="J5" s="1262"/>
      <c r="K5" s="1262"/>
      <c r="L5" s="1262"/>
    </row>
    <row r="6" spans="1:26" ht="15.95" customHeight="1">
      <c r="A6" s="611"/>
      <c r="H6" s="30"/>
      <c r="I6" s="11"/>
    </row>
    <row r="7" spans="1:26" ht="20.100000000000001" customHeight="1">
      <c r="A7" s="612" t="str">
        <f>'Attach 15'!A8:D8</f>
        <v>Bidder’s Name and Address  :</v>
      </c>
      <c r="G7" s="15" t="str">
        <f>'[22]Attach 3(JV)'!E7</f>
        <v>To:</v>
      </c>
      <c r="I7" s="11"/>
    </row>
    <row r="8" spans="1:26" ht="36" customHeight="1">
      <c r="A8" s="1263" t="str">
        <f>'[22]Attach 3(JV)'!A8</f>
        <v/>
      </c>
      <c r="B8" s="1263"/>
      <c r="C8" s="1263"/>
      <c r="D8" s="1263"/>
      <c r="E8" s="1263"/>
      <c r="F8" s="1263"/>
      <c r="G8" s="12" t="str">
        <f>'[22]Attach 3(JV)'!E8</f>
        <v>Contract Services</v>
      </c>
      <c r="I8" s="11"/>
    </row>
    <row r="9" spans="1:26" ht="20.100000000000001" customHeight="1">
      <c r="A9" s="13" t="s">
        <v>64</v>
      </c>
      <c r="B9" s="819">
        <f>'Attach 15'!B10:D10</f>
        <v>0</v>
      </c>
      <c r="C9" s="819"/>
      <c r="D9" s="819"/>
      <c r="E9" s="819"/>
      <c r="F9" s="819"/>
      <c r="G9" s="12" t="str">
        <f>'[22]Attach 3(JV)'!E9</f>
        <v>Power Grid Corporation of India Ltd.,</v>
      </c>
      <c r="I9" s="11"/>
    </row>
    <row r="10" spans="1:26" ht="20.100000000000001" customHeight="1">
      <c r="A10" s="13" t="s">
        <v>66</v>
      </c>
      <c r="B10" s="819">
        <f>'Attach 15'!B11:D11</f>
        <v>0</v>
      </c>
      <c r="C10" s="819"/>
      <c r="D10" s="819"/>
      <c r="E10" s="819"/>
      <c r="F10" s="819"/>
      <c r="G10" s="12" t="str">
        <f>'[22]Attach 3(JV)'!E10</f>
        <v>"Saudamini", Plot No. 2, Sector 29</v>
      </c>
      <c r="I10" s="11"/>
    </row>
    <row r="11" spans="1:26" ht="20.100000000000001" customHeight="1">
      <c r="B11" s="819">
        <f>'Attach 15'!B12:D12</f>
        <v>0</v>
      </c>
      <c r="C11" s="819"/>
      <c r="D11" s="819"/>
      <c r="E11" s="819"/>
      <c r="F11" s="819"/>
      <c r="G11" s="12" t="str">
        <f>'Attach 3(JV)'!E11</f>
        <v>Gurugram (Haryana) - 122001</v>
      </c>
    </row>
    <row r="12" spans="1:26" ht="20.100000000000001" customHeight="1">
      <c r="A12" s="611"/>
      <c r="B12" s="819">
        <f>'Attach 15'!B13:D13</f>
        <v>0</v>
      </c>
      <c r="C12" s="819"/>
      <c r="D12" s="819"/>
      <c r="E12" s="819"/>
      <c r="F12" s="819"/>
      <c r="G12" s="12"/>
    </row>
    <row r="13" spans="1:26" ht="15.95" customHeight="1">
      <c r="A13" s="611"/>
      <c r="B13" s="102"/>
      <c r="C13" s="102"/>
      <c r="D13" s="102"/>
      <c r="E13" s="102"/>
      <c r="F13" s="102"/>
    </row>
    <row r="14" spans="1:26" ht="20.100000000000001" customHeight="1">
      <c r="A14" s="594" t="s">
        <v>70</v>
      </c>
    </row>
    <row r="15" spans="1:26" ht="20.100000000000001" customHeight="1">
      <c r="A15" s="611"/>
    </row>
    <row r="16" spans="1:26" ht="70.5" customHeight="1">
      <c r="A16" s="1267" t="s">
        <v>638</v>
      </c>
      <c r="B16" s="1267"/>
      <c r="C16" s="1267"/>
      <c r="D16" s="1267"/>
      <c r="E16" s="1267"/>
      <c r="F16" s="1267"/>
      <c r="G16" s="1267"/>
      <c r="H16" s="1267"/>
      <c r="I16" s="1267"/>
      <c r="J16" s="1267"/>
      <c r="K16" s="1267"/>
      <c r="L16" s="1267"/>
    </row>
    <row r="17" spans="1:12" ht="20.100000000000001" customHeight="1">
      <c r="A17" s="613">
        <v>1</v>
      </c>
      <c r="B17" s="614" t="s">
        <v>639</v>
      </c>
    </row>
    <row r="18" spans="1:12" ht="82.5" customHeight="1">
      <c r="A18" s="615"/>
      <c r="B18" s="1268" t="s">
        <v>640</v>
      </c>
      <c r="C18" s="1268"/>
      <c r="D18" s="1268"/>
      <c r="E18" s="1268"/>
      <c r="F18" s="1268"/>
      <c r="G18" s="1268"/>
      <c r="H18" s="1268"/>
      <c r="I18" s="1268"/>
      <c r="J18" s="1268"/>
      <c r="K18" s="1268"/>
      <c r="L18" s="1268"/>
    </row>
    <row r="19" spans="1:12" ht="60.75" customHeight="1">
      <c r="A19" s="587">
        <v>1.1000000000000001</v>
      </c>
      <c r="B19" s="1269" t="s">
        <v>641</v>
      </c>
      <c r="C19" s="1269"/>
      <c r="D19" s="1269"/>
      <c r="E19" s="1269"/>
      <c r="F19" s="1269"/>
      <c r="G19" s="1269"/>
      <c r="H19" s="1269"/>
      <c r="I19" s="1269"/>
      <c r="J19" s="1269"/>
      <c r="K19" s="1269"/>
      <c r="L19" s="1269"/>
    </row>
    <row r="20" spans="1:12" ht="33" customHeight="1">
      <c r="A20" s="615"/>
      <c r="B20" s="1264" t="str">
        <f>IF('[22]Names of Bidder'!I6="Sole Bidder","Name of the Bidder (Sole Bidder)", "Name of Bidder (Lead Partner)")</f>
        <v>Name of the Bidder (Sole Bidder)</v>
      </c>
      <c r="C20" s="1264"/>
      <c r="D20" s="1264"/>
      <c r="E20" s="1264"/>
      <c r="F20" s="1264"/>
      <c r="G20" s="1264"/>
      <c r="H20" s="1265">
        <f>B9</f>
        <v>0</v>
      </c>
      <c r="I20" s="1265"/>
      <c r="J20" s="1265"/>
      <c r="K20" s="1265"/>
      <c r="L20" s="1265"/>
    </row>
    <row r="21" spans="1:12" ht="33" customHeight="1">
      <c r="A21" s="616"/>
      <c r="B21" s="1264" t="s">
        <v>642</v>
      </c>
      <c r="C21" s="1264"/>
      <c r="D21" s="1264"/>
      <c r="E21" s="1264"/>
      <c r="F21" s="1264"/>
      <c r="G21" s="1264"/>
      <c r="H21" s="1266" t="s">
        <v>643</v>
      </c>
      <c r="I21" s="1266"/>
      <c r="J21" s="1266"/>
      <c r="K21" s="1266"/>
      <c r="L21" s="1266"/>
    </row>
    <row r="22" spans="1:12" ht="33" customHeight="1">
      <c r="A22" s="616"/>
      <c r="B22" s="1264" t="s">
        <v>644</v>
      </c>
      <c r="C22" s="1264"/>
      <c r="D22" s="1264"/>
      <c r="E22" s="1264"/>
      <c r="F22" s="1264"/>
      <c r="G22" s="1264"/>
      <c r="H22" s="1266"/>
      <c r="I22" s="1266"/>
      <c r="J22" s="1266"/>
      <c r="K22" s="1266"/>
      <c r="L22" s="1266"/>
    </row>
    <row r="23" spans="1:12" ht="33" customHeight="1">
      <c r="A23" s="616"/>
      <c r="B23" s="1264" t="s">
        <v>645</v>
      </c>
      <c r="C23" s="1264"/>
      <c r="D23" s="1264"/>
      <c r="E23" s="1264"/>
      <c r="F23" s="1264"/>
      <c r="G23" s="1264"/>
      <c r="H23" s="1266"/>
      <c r="I23" s="1266"/>
      <c r="J23" s="1266"/>
      <c r="K23" s="1266"/>
      <c r="L23" s="1266"/>
    </row>
    <row r="24" spans="1:12" ht="33" customHeight="1">
      <c r="A24" s="616"/>
      <c r="B24" s="1264" t="s">
        <v>646</v>
      </c>
      <c r="C24" s="1264"/>
      <c r="D24" s="1264"/>
      <c r="E24" s="1264"/>
      <c r="F24" s="1264"/>
      <c r="G24" s="1264"/>
      <c r="H24" s="1266"/>
      <c r="I24" s="1266"/>
      <c r="J24" s="1266"/>
      <c r="K24" s="1266"/>
      <c r="L24" s="1266"/>
    </row>
    <row r="25" spans="1:12" ht="6" customHeight="1">
      <c r="A25" s="616"/>
      <c r="B25" s="617"/>
      <c r="C25" s="617"/>
      <c r="D25" s="617"/>
      <c r="E25" s="617"/>
      <c r="F25" s="617"/>
      <c r="G25" s="617"/>
      <c r="H25" s="589"/>
      <c r="I25" s="589"/>
      <c r="J25" s="589"/>
      <c r="K25" s="589"/>
      <c r="L25" s="589"/>
    </row>
    <row r="26" spans="1:12" ht="18.95" customHeight="1">
      <c r="A26" s="587">
        <v>1.2</v>
      </c>
      <c r="B26" s="1276" t="s">
        <v>285</v>
      </c>
      <c r="C26" s="1276"/>
      <c r="D26" s="1276"/>
      <c r="E26" s="1276"/>
      <c r="F26" s="1276"/>
      <c r="G26" s="1276"/>
      <c r="H26" s="1276"/>
      <c r="I26" s="1276"/>
      <c r="J26" s="1276"/>
      <c r="K26" s="1276"/>
      <c r="L26" s="1276"/>
    </row>
    <row r="27" spans="1:12" ht="18.95" customHeight="1">
      <c r="A27" s="618" t="s">
        <v>84</v>
      </c>
      <c r="B27" s="594" t="s">
        <v>647</v>
      </c>
      <c r="D27" s="619"/>
      <c r="E27" s="619"/>
    </row>
    <row r="28" spans="1:12" ht="18.95" customHeight="1">
      <c r="A28" s="616"/>
      <c r="B28" s="1265" t="s">
        <v>648</v>
      </c>
      <c r="C28" s="1265"/>
      <c r="D28" s="1275"/>
      <c r="E28" s="1275"/>
      <c r="F28" s="1275"/>
      <c r="G28" s="1275"/>
      <c r="H28" s="1275"/>
      <c r="I28" s="1275"/>
      <c r="J28" s="1275"/>
      <c r="K28" s="1275"/>
      <c r="L28" s="1275"/>
    </row>
    <row r="29" spans="1:12" ht="18.95" customHeight="1">
      <c r="A29" s="616"/>
      <c r="B29" s="1270" t="s">
        <v>649</v>
      </c>
      <c r="C29" s="1271"/>
      <c r="D29" s="1272"/>
      <c r="E29" s="1272"/>
      <c r="F29" s="1272"/>
      <c r="G29" s="1272"/>
      <c r="H29" s="1272"/>
      <c r="I29" s="1272"/>
      <c r="J29" s="1272"/>
      <c r="K29" s="1272"/>
      <c r="L29" s="1272"/>
    </row>
    <row r="30" spans="1:12" ht="18.95" customHeight="1">
      <c r="A30" s="616"/>
      <c r="B30" s="620"/>
      <c r="C30" s="621"/>
      <c r="D30" s="1273"/>
      <c r="E30" s="1273"/>
      <c r="F30" s="1273"/>
      <c r="G30" s="1273"/>
      <c r="H30" s="1273"/>
      <c r="I30" s="1273"/>
      <c r="J30" s="1273"/>
      <c r="K30" s="1273"/>
      <c r="L30" s="1273"/>
    </row>
    <row r="31" spans="1:12" ht="18.95" customHeight="1">
      <c r="A31" s="616"/>
      <c r="B31" s="620"/>
      <c r="C31" s="621"/>
      <c r="D31" s="1273"/>
      <c r="E31" s="1273"/>
      <c r="F31" s="1273"/>
      <c r="G31" s="1273"/>
      <c r="H31" s="1273"/>
      <c r="I31" s="1273"/>
      <c r="J31" s="1273"/>
      <c r="K31" s="1273"/>
      <c r="L31" s="1273"/>
    </row>
    <row r="32" spans="1:12" ht="18.95" customHeight="1">
      <c r="A32" s="616"/>
      <c r="B32" s="622"/>
      <c r="C32" s="623"/>
      <c r="D32" s="1274"/>
      <c r="E32" s="1274"/>
      <c r="F32" s="1274"/>
      <c r="G32" s="1274"/>
      <c r="H32" s="1274"/>
      <c r="I32" s="1274"/>
      <c r="J32" s="1274"/>
      <c r="K32" s="1274"/>
      <c r="L32" s="1274"/>
    </row>
    <row r="33" spans="1:12" ht="18.95" customHeight="1">
      <c r="A33" s="616"/>
      <c r="B33" s="1265" t="s">
        <v>147</v>
      </c>
      <c r="C33" s="1265"/>
      <c r="D33" s="1275"/>
      <c r="E33" s="1275"/>
      <c r="F33" s="1275"/>
      <c r="G33" s="1275"/>
      <c r="H33" s="1275"/>
      <c r="I33" s="1275"/>
      <c r="J33" s="1275"/>
      <c r="K33" s="1275"/>
      <c r="L33" s="1275"/>
    </row>
    <row r="34" spans="1:12" ht="18.95" customHeight="1">
      <c r="A34" s="616"/>
      <c r="B34" s="1265" t="s">
        <v>650</v>
      </c>
      <c r="C34" s="1265"/>
      <c r="D34" s="1275"/>
      <c r="E34" s="1275"/>
      <c r="F34" s="1275"/>
      <c r="G34" s="1275"/>
      <c r="H34" s="1275"/>
      <c r="I34" s="1275"/>
      <c r="J34" s="1275"/>
      <c r="K34" s="1275"/>
      <c r="L34" s="1275"/>
    </row>
    <row r="35" spans="1:12" ht="18.95" customHeight="1">
      <c r="A35" s="616"/>
      <c r="B35" s="1265" t="s">
        <v>651</v>
      </c>
      <c r="C35" s="1265"/>
      <c r="D35" s="1275"/>
      <c r="E35" s="1275"/>
      <c r="F35" s="1275"/>
      <c r="G35" s="1275"/>
      <c r="H35" s="1275"/>
      <c r="I35" s="1275"/>
      <c r="J35" s="1275"/>
      <c r="K35" s="1275"/>
      <c r="L35" s="1275"/>
    </row>
    <row r="36" spans="1:12" ht="18.95" customHeight="1">
      <c r="A36" s="616"/>
      <c r="B36" s="1265" t="s">
        <v>652</v>
      </c>
      <c r="C36" s="1265"/>
      <c r="D36" s="1275"/>
      <c r="E36" s="1275"/>
      <c r="F36" s="1275"/>
      <c r="G36" s="1275"/>
      <c r="H36" s="1275"/>
      <c r="I36" s="1275"/>
      <c r="J36" s="1275"/>
      <c r="K36" s="1275"/>
      <c r="L36" s="1275"/>
    </row>
    <row r="37" spans="1:12" ht="8.1" customHeight="1">
      <c r="A37" s="616"/>
      <c r="B37" s="624"/>
      <c r="C37" s="624"/>
      <c r="D37" s="625"/>
      <c r="E37" s="625"/>
      <c r="F37" s="625"/>
      <c r="G37" s="625"/>
      <c r="H37" s="625"/>
      <c r="I37" s="625"/>
      <c r="J37" s="625"/>
      <c r="K37" s="625"/>
      <c r="L37" s="625"/>
    </row>
    <row r="38" spans="1:12" ht="61.5" customHeight="1">
      <c r="A38" s="626" t="s">
        <v>85</v>
      </c>
      <c r="B38" s="1268" t="s">
        <v>653</v>
      </c>
      <c r="C38" s="1268"/>
      <c r="D38" s="1268"/>
      <c r="E38" s="1268"/>
      <c r="F38" s="1268"/>
      <c r="G38" s="1268"/>
      <c r="H38" s="1268"/>
      <c r="I38" s="1268"/>
      <c r="J38" s="1268"/>
      <c r="K38" s="1268"/>
      <c r="L38" s="1268"/>
    </row>
    <row r="39" spans="1:12" ht="33.75" customHeight="1">
      <c r="A39" s="616"/>
      <c r="B39" s="627" t="s">
        <v>356</v>
      </c>
      <c r="C39" s="1277" t="s">
        <v>654</v>
      </c>
      <c r="D39" s="1277"/>
      <c r="E39" s="1277"/>
      <c r="F39" s="1277"/>
      <c r="G39" s="1277" t="s">
        <v>420</v>
      </c>
      <c r="H39" s="1277"/>
      <c r="I39" s="1277" t="s">
        <v>655</v>
      </c>
      <c r="J39" s="1277"/>
      <c r="K39" s="1277"/>
      <c r="L39" s="1277"/>
    </row>
    <row r="40" spans="1:12" ht="38.1" customHeight="1">
      <c r="B40" s="628"/>
      <c r="C40" s="1275"/>
      <c r="D40" s="1275"/>
      <c r="E40" s="1275"/>
      <c r="F40" s="1275"/>
      <c r="G40" s="1278"/>
      <c r="H40" s="1278"/>
      <c r="I40" s="1275"/>
      <c r="J40" s="1275"/>
      <c r="K40" s="1275"/>
      <c r="L40" s="1275"/>
    </row>
    <row r="41" spans="1:12" ht="38.1" customHeight="1">
      <c r="A41" s="616"/>
      <c r="B41" s="628"/>
      <c r="C41" s="1275"/>
      <c r="D41" s="1275"/>
      <c r="E41" s="1275"/>
      <c r="F41" s="1275"/>
      <c r="G41" s="1278"/>
      <c r="H41" s="1278"/>
      <c r="I41" s="1275"/>
      <c r="J41" s="1275"/>
      <c r="K41" s="1275"/>
      <c r="L41" s="1275"/>
    </row>
    <row r="42" spans="1:12" ht="55.5" customHeight="1">
      <c r="A42" s="600" t="s">
        <v>86</v>
      </c>
      <c r="B42" s="1268" t="s">
        <v>656</v>
      </c>
      <c r="C42" s="1268"/>
      <c r="D42" s="1268"/>
      <c r="E42" s="1268"/>
      <c r="F42" s="1268"/>
      <c r="G42" s="1268"/>
      <c r="H42" s="1268"/>
      <c r="I42" s="1268"/>
      <c r="J42" s="1268"/>
      <c r="K42" s="1268"/>
      <c r="L42" s="1268"/>
    </row>
    <row r="43" spans="1:12" ht="57" customHeight="1">
      <c r="A43" s="616"/>
      <c r="B43" s="627" t="s">
        <v>356</v>
      </c>
      <c r="C43" s="1277" t="s">
        <v>657</v>
      </c>
      <c r="D43" s="1277"/>
      <c r="E43" s="1277"/>
      <c r="F43" s="1277"/>
      <c r="G43" s="1277" t="s">
        <v>658</v>
      </c>
      <c r="H43" s="1277"/>
      <c r="I43" s="1277" t="s">
        <v>659</v>
      </c>
      <c r="J43" s="1277"/>
      <c r="K43" s="1277"/>
      <c r="L43" s="1277"/>
    </row>
    <row r="44" spans="1:12" ht="38.1" customHeight="1">
      <c r="A44" s="616"/>
      <c r="B44" s="628"/>
      <c r="C44" s="1275"/>
      <c r="D44" s="1275"/>
      <c r="E44" s="1275"/>
      <c r="F44" s="1275"/>
      <c r="G44" s="1278"/>
      <c r="H44" s="1278"/>
      <c r="I44" s="1275"/>
      <c r="J44" s="1275"/>
      <c r="K44" s="1275"/>
      <c r="L44" s="1275"/>
    </row>
    <row r="45" spans="1:12" ht="38.1" customHeight="1">
      <c r="A45" s="616"/>
      <c r="B45" s="628"/>
      <c r="C45" s="1275"/>
      <c r="D45" s="1275"/>
      <c r="E45" s="1275"/>
      <c r="F45" s="1275"/>
      <c r="G45" s="1278"/>
      <c r="H45" s="1278"/>
      <c r="I45" s="1275"/>
      <c r="J45" s="1275"/>
      <c r="K45" s="1275"/>
      <c r="L45" s="1275"/>
    </row>
    <row r="46" spans="1:12" ht="20.100000000000001" customHeight="1">
      <c r="A46" s="613">
        <v>2</v>
      </c>
      <c r="B46" s="629" t="s">
        <v>660</v>
      </c>
    </row>
    <row r="47" spans="1:12" ht="78.75" customHeight="1">
      <c r="B47" s="1268" t="s">
        <v>661</v>
      </c>
      <c r="C47" s="1268"/>
      <c r="D47" s="1268"/>
      <c r="E47" s="1268"/>
      <c r="F47" s="1268"/>
      <c r="G47" s="1268"/>
      <c r="H47" s="1268"/>
      <c r="I47" s="1268"/>
      <c r="J47" s="1268"/>
      <c r="K47" s="1268"/>
      <c r="L47" s="1268"/>
    </row>
    <row r="48" spans="1:12" s="530" customFormat="1" ht="34.5" customHeight="1">
      <c r="A48" s="587">
        <v>2.1</v>
      </c>
      <c r="B48" s="1268" t="s">
        <v>662</v>
      </c>
      <c r="C48" s="1268"/>
      <c r="D48" s="1268"/>
      <c r="E48" s="1268"/>
      <c r="F48" s="1268"/>
      <c r="G48" s="1268"/>
      <c r="H48" s="1268"/>
      <c r="I48" s="1268"/>
      <c r="J48" s="1268"/>
      <c r="K48" s="1268"/>
      <c r="L48" s="1268"/>
    </row>
    <row r="49" spans="1:12" ht="51" customHeight="1">
      <c r="A49" s="616"/>
      <c r="B49" s="627" t="s">
        <v>663</v>
      </c>
      <c r="C49" s="1277" t="s">
        <v>664</v>
      </c>
      <c r="D49" s="1277"/>
      <c r="E49" s="1277"/>
      <c r="F49" s="1277"/>
      <c r="G49" s="1277" t="s">
        <v>665</v>
      </c>
      <c r="H49" s="1277"/>
      <c r="I49" s="1277" t="s">
        <v>666</v>
      </c>
      <c r="J49" s="1277"/>
      <c r="K49" s="1277" t="s">
        <v>667</v>
      </c>
      <c r="L49" s="1277"/>
    </row>
    <row r="50" spans="1:12" ht="27.95" customHeight="1">
      <c r="A50" s="616"/>
      <c r="B50" s="628">
        <v>1</v>
      </c>
      <c r="C50" s="1275"/>
      <c r="D50" s="1275"/>
      <c r="E50" s="1275"/>
      <c r="F50" s="1275"/>
      <c r="G50" s="1278"/>
      <c r="H50" s="1278"/>
      <c r="I50" s="1278"/>
      <c r="J50" s="1278"/>
      <c r="K50" s="1279"/>
      <c r="L50" s="1279"/>
    </row>
    <row r="51" spans="1:12" ht="27.95" customHeight="1">
      <c r="A51" s="616"/>
      <c r="B51" s="628">
        <v>2</v>
      </c>
      <c r="C51" s="1275"/>
      <c r="D51" s="1275"/>
      <c r="E51" s="1275"/>
      <c r="F51" s="1275"/>
      <c r="G51" s="1278"/>
      <c r="H51" s="1278"/>
      <c r="I51" s="1278"/>
      <c r="J51" s="1278"/>
      <c r="K51" s="1279"/>
      <c r="L51" s="1279"/>
    </row>
    <row r="52" spans="1:12" ht="27.95" customHeight="1">
      <c r="A52" s="616"/>
      <c r="B52" s="628">
        <v>3</v>
      </c>
      <c r="C52" s="1275"/>
      <c r="D52" s="1275"/>
      <c r="E52" s="1275"/>
      <c r="F52" s="1275"/>
      <c r="G52" s="1278"/>
      <c r="H52" s="1278"/>
      <c r="I52" s="1278"/>
      <c r="J52" s="1278"/>
      <c r="K52" s="1279"/>
      <c r="L52" s="1279"/>
    </row>
    <row r="53" spans="1:12" ht="27.95" customHeight="1">
      <c r="A53" s="616"/>
      <c r="B53" s="628">
        <v>4</v>
      </c>
      <c r="C53" s="1275"/>
      <c r="D53" s="1275"/>
      <c r="E53" s="1275"/>
      <c r="F53" s="1275"/>
      <c r="G53" s="1278"/>
      <c r="H53" s="1278"/>
      <c r="I53" s="1278"/>
      <c r="J53" s="1278"/>
      <c r="K53" s="1279"/>
      <c r="L53" s="1279"/>
    </row>
    <row r="54" spans="1:12" ht="27.95" customHeight="1">
      <c r="A54" s="616"/>
      <c r="B54" s="628">
        <v>5</v>
      </c>
      <c r="C54" s="1275"/>
      <c r="D54" s="1275"/>
      <c r="E54" s="1275"/>
      <c r="F54" s="1275"/>
      <c r="G54" s="1278"/>
      <c r="H54" s="1278"/>
      <c r="I54" s="1278"/>
      <c r="J54" s="1278"/>
      <c r="K54" s="1279"/>
      <c r="L54" s="1279"/>
    </row>
    <row r="55" spans="1:12" ht="27.95" customHeight="1">
      <c r="A55" s="616"/>
      <c r="B55" s="630"/>
      <c r="C55" s="631"/>
      <c r="D55" s="631"/>
      <c r="E55" s="631"/>
      <c r="F55" s="631"/>
      <c r="G55" s="630"/>
      <c r="H55" s="630"/>
      <c r="I55" s="630"/>
      <c r="J55" s="630"/>
      <c r="K55" s="632"/>
      <c r="L55" s="632"/>
    </row>
    <row r="56" spans="1:12" ht="27.95" customHeight="1">
      <c r="A56" s="633">
        <v>3</v>
      </c>
      <c r="B56" s="1280" t="s">
        <v>668</v>
      </c>
      <c r="C56" s="1280"/>
      <c r="D56" s="1280"/>
      <c r="E56" s="1280"/>
      <c r="F56" s="1280"/>
      <c r="G56" s="1280"/>
      <c r="H56" s="1280"/>
      <c r="I56" s="1280"/>
      <c r="J56" s="1280"/>
      <c r="K56" s="1280"/>
      <c r="L56" s="1280"/>
    </row>
    <row r="57" spans="1:12" ht="54.75" customHeight="1">
      <c r="A57" s="616"/>
      <c r="B57" s="1281" t="s">
        <v>669</v>
      </c>
      <c r="C57" s="1281"/>
      <c r="D57" s="1281"/>
      <c r="E57" s="1281"/>
      <c r="F57" s="1281"/>
      <c r="G57" s="1281"/>
      <c r="H57" s="1281"/>
      <c r="I57" s="1281"/>
      <c r="J57" s="1281"/>
      <c r="K57" s="1281"/>
      <c r="L57" s="1281"/>
    </row>
    <row r="58" spans="1:12" ht="27.95" customHeight="1">
      <c r="A58" s="633">
        <v>3.1</v>
      </c>
      <c r="B58" s="1285" t="s">
        <v>670</v>
      </c>
      <c r="C58" s="1285"/>
      <c r="D58" s="1285"/>
      <c r="E58" s="1285"/>
      <c r="F58" s="1285"/>
      <c r="G58" s="1285"/>
      <c r="H58" s="1285"/>
      <c r="I58" s="1285"/>
      <c r="J58" s="1285"/>
      <c r="K58" s="1285"/>
      <c r="L58" s="1285"/>
    </row>
    <row r="59" spans="1:12" ht="36.75" customHeight="1">
      <c r="A59" s="616"/>
      <c r="B59" s="634" t="s">
        <v>663</v>
      </c>
      <c r="C59" s="1286" t="s">
        <v>671</v>
      </c>
      <c r="D59" s="1286"/>
      <c r="E59" s="1286"/>
      <c r="F59" s="1286"/>
      <c r="G59" s="1286" t="s">
        <v>672</v>
      </c>
      <c r="H59" s="1286"/>
      <c r="I59" s="1286"/>
      <c r="J59" s="1286"/>
      <c r="K59" s="1286"/>
      <c r="L59" s="1286"/>
    </row>
    <row r="60" spans="1:12" ht="27.95" customHeight="1">
      <c r="A60" s="616"/>
      <c r="B60" s="628"/>
      <c r="C60" s="1282"/>
      <c r="D60" s="1283"/>
      <c r="E60" s="1283"/>
      <c r="F60" s="1284"/>
      <c r="G60" s="1282"/>
      <c r="H60" s="1283"/>
      <c r="I60" s="1283"/>
      <c r="J60" s="1283"/>
      <c r="K60" s="1283"/>
      <c r="L60" s="1284"/>
    </row>
    <row r="61" spans="1:12" ht="27.95" customHeight="1">
      <c r="A61" s="616"/>
      <c r="B61" s="628"/>
      <c r="C61" s="1282"/>
      <c r="D61" s="1283"/>
      <c r="E61" s="1283"/>
      <c r="F61" s="1284"/>
      <c r="G61" s="1282"/>
      <c r="H61" s="1283"/>
      <c r="I61" s="1283"/>
      <c r="J61" s="1283"/>
      <c r="K61" s="1283"/>
      <c r="L61" s="1284"/>
    </row>
    <row r="62" spans="1:12" ht="27.95" customHeight="1">
      <c r="A62" s="616"/>
      <c r="B62" s="628"/>
      <c r="C62" s="1282"/>
      <c r="D62" s="1283"/>
      <c r="E62" s="1283"/>
      <c r="F62" s="1284"/>
      <c r="G62" s="1282"/>
      <c r="H62" s="1283"/>
      <c r="I62" s="1283"/>
      <c r="J62" s="1283"/>
      <c r="K62" s="1283"/>
      <c r="L62" s="1284"/>
    </row>
    <row r="63" spans="1:12" ht="27.95" customHeight="1">
      <c r="A63" s="616"/>
      <c r="B63" s="628"/>
      <c r="C63" s="1282"/>
      <c r="D63" s="1283"/>
      <c r="E63" s="1283"/>
      <c r="F63" s="1284"/>
      <c r="G63" s="1282"/>
      <c r="H63" s="1283"/>
      <c r="I63" s="1283"/>
      <c r="J63" s="1283"/>
      <c r="K63" s="1283"/>
      <c r="L63" s="1284"/>
    </row>
    <row r="64" spans="1:12" ht="27.95" customHeight="1">
      <c r="A64" s="616"/>
      <c r="B64" s="628"/>
      <c r="C64" s="1282"/>
      <c r="D64" s="1283"/>
      <c r="E64" s="1283"/>
      <c r="F64" s="1284"/>
      <c r="G64" s="1282"/>
      <c r="H64" s="1283"/>
      <c r="I64" s="1283"/>
      <c r="J64" s="1283"/>
      <c r="K64" s="1283"/>
      <c r="L64" s="1284"/>
    </row>
    <row r="65" spans="1:12" ht="27.95" customHeight="1">
      <c r="A65" s="616"/>
      <c r="B65" s="628"/>
      <c r="C65" s="1282"/>
      <c r="D65" s="1283"/>
      <c r="E65" s="1283"/>
      <c r="F65" s="1284"/>
      <c r="G65" s="1282"/>
      <c r="H65" s="1283"/>
      <c r="I65" s="1283"/>
      <c r="J65" s="1283"/>
      <c r="K65" s="1283"/>
      <c r="L65" s="1284"/>
    </row>
    <row r="66" spans="1:12" ht="27.95" customHeight="1">
      <c r="A66" s="616"/>
      <c r="B66" s="628"/>
      <c r="C66" s="1282"/>
      <c r="D66" s="1283"/>
      <c r="E66" s="1283"/>
      <c r="F66" s="1284"/>
      <c r="G66" s="1282"/>
      <c r="H66" s="1283"/>
      <c r="I66" s="1283"/>
      <c r="J66" s="1283"/>
      <c r="K66" s="1283"/>
      <c r="L66" s="1284"/>
    </row>
    <row r="67" spans="1:12" ht="27.95" customHeight="1">
      <c r="A67" s="616"/>
      <c r="B67" s="628"/>
      <c r="C67" s="1282"/>
      <c r="D67" s="1283"/>
      <c r="E67" s="1283"/>
      <c r="F67" s="1284"/>
      <c r="G67" s="1282"/>
      <c r="H67" s="1283"/>
      <c r="I67" s="1283"/>
      <c r="J67" s="1283"/>
      <c r="K67" s="1283"/>
      <c r="L67" s="1284"/>
    </row>
    <row r="68" spans="1:12" ht="27.95" customHeight="1">
      <c r="A68" s="616"/>
      <c r="B68" s="628"/>
      <c r="C68" s="1282"/>
      <c r="D68" s="1283"/>
      <c r="E68" s="1283"/>
      <c r="F68" s="1284"/>
      <c r="G68" s="1282"/>
      <c r="H68" s="1283"/>
      <c r="I68" s="1283"/>
      <c r="J68" s="1283"/>
      <c r="K68" s="1283"/>
      <c r="L68" s="1284"/>
    </row>
    <row r="69" spans="1:12" ht="27.95" customHeight="1">
      <c r="A69" s="616"/>
      <c r="B69" s="628"/>
      <c r="C69" s="1282"/>
      <c r="D69" s="1283"/>
      <c r="E69" s="1283"/>
      <c r="F69" s="1284"/>
      <c r="G69" s="1282"/>
      <c r="H69" s="1283"/>
      <c r="I69" s="1283"/>
      <c r="J69" s="1283"/>
      <c r="K69" s="1283"/>
      <c r="L69" s="1284"/>
    </row>
    <row r="70" spans="1:12" ht="27.95" customHeight="1">
      <c r="A70" s="616"/>
      <c r="B70" s="635"/>
      <c r="C70" s="635"/>
      <c r="D70" s="635"/>
      <c r="E70" s="635"/>
      <c r="F70" s="635"/>
      <c r="G70" s="635"/>
      <c r="H70" s="635"/>
      <c r="I70" s="635"/>
      <c r="J70" s="635"/>
      <c r="K70" s="635"/>
      <c r="L70" s="635"/>
    </row>
    <row r="71" spans="1:12" ht="21" customHeight="1">
      <c r="A71" s="613">
        <v>4</v>
      </c>
      <c r="B71" s="629" t="s">
        <v>673</v>
      </c>
      <c r="D71" s="625"/>
      <c r="E71" s="625"/>
      <c r="F71" s="625"/>
    </row>
    <row r="72" spans="1:12" ht="18" customHeight="1">
      <c r="A72" s="636">
        <v>4.0999999999999996</v>
      </c>
      <c r="B72" s="1287" t="s">
        <v>674</v>
      </c>
      <c r="C72" s="1287"/>
      <c r="D72" s="1287"/>
      <c r="E72" s="1287"/>
      <c r="F72" s="625"/>
    </row>
    <row r="73" spans="1:12" ht="67.5" customHeight="1">
      <c r="A73" s="616"/>
      <c r="B73" s="1268" t="s">
        <v>675</v>
      </c>
      <c r="C73" s="1268"/>
      <c r="D73" s="1268"/>
      <c r="E73" s="1268"/>
      <c r="F73" s="1268"/>
      <c r="G73" s="1268"/>
      <c r="H73" s="1268"/>
      <c r="I73" s="1268"/>
      <c r="J73" s="1268"/>
      <c r="K73" s="1268"/>
      <c r="L73" s="1268"/>
    </row>
    <row r="74" spans="1:12" s="530" customFormat="1" ht="35.25" customHeight="1">
      <c r="A74" s="616"/>
      <c r="B74" s="1288" t="s">
        <v>676</v>
      </c>
      <c r="C74" s="1288"/>
      <c r="D74" s="1288"/>
      <c r="E74" s="1289" t="s">
        <v>677</v>
      </c>
      <c r="F74" s="1290"/>
      <c r="G74" s="1290"/>
      <c r="H74" s="1291"/>
      <c r="I74" s="1288" t="s">
        <v>678</v>
      </c>
      <c r="J74" s="1288"/>
      <c r="K74" s="1288"/>
      <c r="L74" s="1288"/>
    </row>
    <row r="75" spans="1:12" ht="20.100000000000001" customHeight="1">
      <c r="A75" s="616"/>
      <c r="B75" s="1275"/>
      <c r="C75" s="1275"/>
      <c r="D75" s="1275"/>
      <c r="E75" s="1278"/>
      <c r="F75" s="1278"/>
      <c r="G75" s="1278"/>
      <c r="H75" s="1278"/>
      <c r="I75" s="1278"/>
      <c r="J75" s="1278"/>
      <c r="K75" s="1278"/>
      <c r="L75" s="1278"/>
    </row>
    <row r="76" spans="1:12" ht="20.100000000000001" customHeight="1">
      <c r="A76" s="616"/>
      <c r="B76" s="1275"/>
      <c r="C76" s="1275"/>
      <c r="D76" s="1275"/>
      <c r="E76" s="1278"/>
      <c r="F76" s="1278"/>
      <c r="G76" s="1278"/>
      <c r="H76" s="1278"/>
      <c r="I76" s="1278"/>
      <c r="J76" s="1278"/>
      <c r="K76" s="1278"/>
      <c r="L76" s="1278"/>
    </row>
    <row r="77" spans="1:12" ht="20.100000000000001" customHeight="1">
      <c r="A77" s="616"/>
      <c r="B77" s="1275"/>
      <c r="C77" s="1275"/>
      <c r="D77" s="1275"/>
      <c r="E77" s="1278"/>
      <c r="F77" s="1278"/>
      <c r="G77" s="1278"/>
      <c r="H77" s="1278"/>
      <c r="I77" s="1278"/>
      <c r="J77" s="1278"/>
      <c r="K77" s="1278"/>
      <c r="L77" s="1278"/>
    </row>
    <row r="78" spans="1:12" ht="20.100000000000001" customHeight="1">
      <c r="A78" s="616"/>
      <c r="B78" s="1275"/>
      <c r="C78" s="1275"/>
      <c r="D78" s="1275"/>
      <c r="E78" s="1278"/>
      <c r="F78" s="1278"/>
      <c r="G78" s="1278"/>
      <c r="H78" s="1278"/>
      <c r="I78" s="1278"/>
      <c r="J78" s="1278"/>
      <c r="K78" s="1278"/>
      <c r="L78" s="1278"/>
    </row>
    <row r="79" spans="1:12" ht="20.100000000000001" customHeight="1">
      <c r="A79" s="616"/>
      <c r="B79" s="1275"/>
      <c r="C79" s="1275"/>
      <c r="D79" s="1275"/>
      <c r="E79" s="1278"/>
      <c r="F79" s="1278"/>
      <c r="G79" s="1278"/>
      <c r="H79" s="1278"/>
      <c r="I79" s="1278"/>
      <c r="J79" s="1278"/>
      <c r="K79" s="1278"/>
      <c r="L79" s="1278"/>
    </row>
    <row r="80" spans="1:12" ht="20.100000000000001" customHeight="1">
      <c r="A80" s="616"/>
      <c r="B80" s="1275"/>
      <c r="C80" s="1275"/>
      <c r="D80" s="1275"/>
      <c r="E80" s="1278"/>
      <c r="F80" s="1278"/>
      <c r="G80" s="1278"/>
      <c r="H80" s="1278"/>
      <c r="I80" s="1278"/>
      <c r="J80" s="1278"/>
      <c r="K80" s="1278"/>
      <c r="L80" s="1278"/>
    </row>
    <row r="81" spans="1:12" s="530" customFormat="1" ht="20.100000000000001" customHeight="1">
      <c r="A81" s="615">
        <v>4.2</v>
      </c>
      <c r="B81" s="611" t="s">
        <v>679</v>
      </c>
      <c r="C81" s="595"/>
      <c r="D81" s="595"/>
      <c r="E81" s="595"/>
      <c r="F81" s="595"/>
    </row>
    <row r="82" spans="1:12" s="530" customFormat="1" ht="20.100000000000001" customHeight="1">
      <c r="A82" s="611"/>
      <c r="B82" s="611"/>
      <c r="C82" s="595"/>
      <c r="D82" s="595"/>
      <c r="E82" s="595"/>
      <c r="F82" s="595"/>
      <c r="K82" s="637" t="s">
        <v>680</v>
      </c>
      <c r="L82" s="638"/>
    </row>
    <row r="83" spans="1:12" s="530" customFormat="1" ht="20.100000000000001" customHeight="1">
      <c r="A83" s="611"/>
      <c r="B83" s="639" t="s">
        <v>659</v>
      </c>
      <c r="C83" s="1288" t="s">
        <v>681</v>
      </c>
      <c r="D83" s="1288"/>
      <c r="E83" s="1288"/>
      <c r="F83" s="1288"/>
      <c r="G83" s="1288"/>
      <c r="H83" s="1289" t="s">
        <v>682</v>
      </c>
      <c r="I83" s="1290"/>
      <c r="J83" s="1290"/>
      <c r="K83" s="1290"/>
      <c r="L83" s="1291"/>
    </row>
    <row r="84" spans="1:12" s="642" customFormat="1" ht="33" customHeight="1">
      <c r="A84" s="589"/>
      <c r="B84" s="640"/>
      <c r="C84" s="641" t="s">
        <v>683</v>
      </c>
      <c r="D84" s="641" t="s">
        <v>684</v>
      </c>
      <c r="E84" s="641" t="s">
        <v>685</v>
      </c>
      <c r="F84" s="641" t="s">
        <v>686</v>
      </c>
      <c r="G84" s="641" t="s">
        <v>687</v>
      </c>
      <c r="H84" s="641" t="s">
        <v>688</v>
      </c>
      <c r="I84" s="641" t="s">
        <v>689</v>
      </c>
      <c r="J84" s="641" t="s">
        <v>690</v>
      </c>
      <c r="K84" s="641" t="s">
        <v>691</v>
      </c>
      <c r="L84" s="641" t="s">
        <v>692</v>
      </c>
    </row>
    <row r="85" spans="1:12" s="530" customFormat="1" ht="33" customHeight="1">
      <c r="A85" s="611"/>
      <c r="B85" s="640" t="s">
        <v>693</v>
      </c>
      <c r="C85" s="643"/>
      <c r="D85" s="643"/>
      <c r="E85" s="643"/>
      <c r="F85" s="643"/>
      <c r="G85" s="643"/>
      <c r="H85" s="643"/>
      <c r="I85" s="643"/>
      <c r="J85" s="643"/>
      <c r="K85" s="643"/>
      <c r="L85" s="643"/>
    </row>
    <row r="86" spans="1:12" s="530" customFormat="1" ht="33" customHeight="1">
      <c r="A86" s="611"/>
      <c r="B86" s="640" t="s">
        <v>694</v>
      </c>
      <c r="C86" s="643"/>
      <c r="D86" s="643"/>
      <c r="E86" s="643"/>
      <c r="F86" s="643"/>
      <c r="G86" s="643"/>
      <c r="H86" s="643"/>
      <c r="I86" s="643"/>
      <c r="J86" s="643"/>
      <c r="K86" s="643"/>
      <c r="L86" s="643"/>
    </row>
    <row r="87" spans="1:12" s="530" customFormat="1" ht="33" customHeight="1">
      <c r="A87" s="611"/>
      <c r="B87" s="640" t="s">
        <v>695</v>
      </c>
      <c r="C87" s="643"/>
      <c r="D87" s="643"/>
      <c r="E87" s="643"/>
      <c r="F87" s="643"/>
      <c r="G87" s="643"/>
      <c r="H87" s="643"/>
      <c r="I87" s="643"/>
      <c r="J87" s="643"/>
      <c r="K87" s="643"/>
      <c r="L87" s="643"/>
    </row>
    <row r="88" spans="1:12" s="530" customFormat="1" ht="33" customHeight="1">
      <c r="A88" s="611"/>
      <c r="B88" s="640" t="s">
        <v>696</v>
      </c>
      <c r="C88" s="643"/>
      <c r="D88" s="643"/>
      <c r="E88" s="643"/>
      <c r="F88" s="643"/>
      <c r="G88" s="643"/>
      <c r="H88" s="643"/>
      <c r="I88" s="643"/>
      <c r="J88" s="643"/>
      <c r="K88" s="643"/>
      <c r="L88" s="643"/>
    </row>
    <row r="89" spans="1:12" s="530" customFormat="1" ht="33" customHeight="1">
      <c r="A89" s="611"/>
      <c r="B89" s="640" t="s">
        <v>697</v>
      </c>
      <c r="C89" s="643"/>
      <c r="D89" s="643"/>
      <c r="E89" s="643"/>
      <c r="F89" s="643"/>
      <c r="G89" s="643"/>
      <c r="H89" s="643"/>
      <c r="I89" s="643"/>
      <c r="J89" s="643"/>
      <c r="K89" s="643"/>
      <c r="L89" s="643"/>
    </row>
    <row r="90" spans="1:12" s="530" customFormat="1" ht="33" customHeight="1">
      <c r="A90" s="611"/>
      <c r="B90" s="640" t="s">
        <v>698</v>
      </c>
      <c r="C90" s="643"/>
      <c r="D90" s="643"/>
      <c r="E90" s="643"/>
      <c r="F90" s="643"/>
      <c r="G90" s="643"/>
      <c r="H90" s="643"/>
      <c r="I90" s="643"/>
      <c r="J90" s="643"/>
      <c r="K90" s="643"/>
      <c r="L90" s="643"/>
    </row>
    <row r="91" spans="1:12" ht="20.100000000000001" customHeight="1">
      <c r="A91" s="644"/>
      <c r="B91" s="644"/>
      <c r="C91" s="607"/>
      <c r="D91" s="607"/>
      <c r="E91" s="607"/>
      <c r="F91" s="607"/>
    </row>
    <row r="92" spans="1:12">
      <c r="A92" s="615"/>
      <c r="B92" s="1268"/>
      <c r="C92" s="1268"/>
      <c r="D92" s="1268"/>
      <c r="E92" s="1268"/>
      <c r="F92" s="1268"/>
      <c r="G92" s="1268"/>
      <c r="H92" s="1268"/>
      <c r="I92" s="1268"/>
      <c r="J92" s="1268"/>
      <c r="K92" s="1268"/>
      <c r="L92" s="1268"/>
    </row>
    <row r="93" spans="1:12" ht="20.100000000000001" customHeight="1">
      <c r="A93" s="644"/>
      <c r="B93" s="644"/>
      <c r="C93" s="607"/>
      <c r="D93" s="607"/>
      <c r="E93" s="607"/>
      <c r="F93" s="607"/>
    </row>
    <row r="94" spans="1:12" ht="24" customHeight="1">
      <c r="A94" s="644"/>
      <c r="B94" s="644"/>
      <c r="C94" s="607"/>
      <c r="D94" s="607"/>
      <c r="E94" s="607"/>
      <c r="F94" s="317"/>
      <c r="G94" s="645"/>
    </row>
    <row r="95" spans="1:12" ht="24" customHeight="1">
      <c r="A95" s="646" t="s">
        <v>72</v>
      </c>
      <c r="B95" s="1292" t="str">
        <f>'Attach 15'!B83</f>
        <v>--</v>
      </c>
      <c r="C95" s="1292"/>
      <c r="D95" s="1292"/>
      <c r="E95" s="317"/>
      <c r="G95" s="645" t="s">
        <v>73</v>
      </c>
      <c r="H95" s="1293" t="str">
        <f>'Attach 15'!E83</f>
        <v/>
      </c>
      <c r="I95" s="1294"/>
      <c r="J95" s="1294"/>
      <c r="K95" s="1294"/>
      <c r="L95" s="1294"/>
    </row>
    <row r="96" spans="1:12" ht="24" customHeight="1">
      <c r="A96" s="646" t="s">
        <v>74</v>
      </c>
      <c r="B96" s="1295" t="str">
        <f>'Attach 15'!B84</f>
        <v/>
      </c>
      <c r="C96" s="1295"/>
      <c r="D96" s="1295"/>
      <c r="E96" s="317"/>
      <c r="G96" s="645" t="s">
        <v>75</v>
      </c>
      <c r="H96" s="1293" t="str">
        <f>'Attach 15'!E84</f>
        <v/>
      </c>
      <c r="I96" s="1294"/>
      <c r="J96" s="1294"/>
      <c r="K96" s="1294"/>
      <c r="L96" s="1294"/>
    </row>
  </sheetData>
  <sheetProtection password="EE0B"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4" t="str">
        <f>'Attach 3(JV)'!A1</f>
        <v xml:space="preserve">Specification No.:CC/NT/W-TR/DOM/A02/25/03795 </v>
      </c>
      <c r="B1" s="1304"/>
      <c r="C1" s="1304"/>
      <c r="D1" s="1303" t="str">
        <f>"Attachment-17 "&amp;'Attach 3(JV)'!AT1</f>
        <v xml:space="preserve">Attachment-17 </v>
      </c>
      <c r="E1" s="1303"/>
    </row>
    <row r="2" spans="1:26" ht="10.5" customHeight="1">
      <c r="Z2" s="231">
        <f>'[5]Attach 3(JV)'!Z2</f>
        <v>0</v>
      </c>
    </row>
    <row r="3" spans="1:26" ht="77.2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232"/>
      <c r="G3" s="233"/>
      <c r="H3" s="232"/>
    </row>
    <row r="4" spans="1:26" ht="6.75" customHeight="1">
      <c r="A4" s="234"/>
      <c r="H4" s="30"/>
      <c r="I4" s="11"/>
    </row>
    <row r="5" spans="1:26" ht="19.5" customHeight="1">
      <c r="A5" s="1198" t="s">
        <v>699</v>
      </c>
      <c r="B5" s="1198"/>
      <c r="C5" s="1198"/>
      <c r="D5" s="1198"/>
      <c r="E5" s="1198"/>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186" t="str">
        <f>'Attach 3(JV)'!A8</f>
        <v/>
      </c>
      <c r="B8" s="1186"/>
      <c r="C8" s="1186"/>
      <c r="D8" s="12" t="str">
        <f>'[5]Attach 3(JV)'!E8</f>
        <v>Contract Services</v>
      </c>
      <c r="H8" s="30"/>
      <c r="I8" s="11"/>
    </row>
    <row r="9" spans="1:26" ht="19.5" customHeight="1">
      <c r="A9" s="13" t="s">
        <v>64</v>
      </c>
      <c r="B9" s="819">
        <f>'Attach 3(JV)'!B9</f>
        <v>0</v>
      </c>
      <c r="C9" s="819"/>
      <c r="D9" s="12" t="str">
        <f>'[5]Attach 3(JV)'!E9</f>
        <v>Power Grid Corporation of India Ltd.,</v>
      </c>
      <c r="H9" s="30"/>
      <c r="I9" s="11"/>
    </row>
    <row r="10" spans="1:26" ht="19.5" customHeight="1">
      <c r="A10" s="13" t="s">
        <v>66</v>
      </c>
      <c r="B10" s="819">
        <f>'Attach 3(JV)'!B10</f>
        <v>0</v>
      </c>
      <c r="C10" s="819"/>
      <c r="D10" s="12" t="str">
        <f>'[5]Attach 3(JV)'!E10</f>
        <v>"Saudamini", Plot No. 2, Sector 29</v>
      </c>
      <c r="H10" s="30"/>
      <c r="I10" s="11"/>
    </row>
    <row r="11" spans="1:26" ht="19.5" customHeight="1">
      <c r="B11" s="819">
        <f>'Attach 3(JV)'!B11</f>
        <v>0</v>
      </c>
      <c r="C11" s="819"/>
      <c r="D11" s="12" t="str">
        <f>'Attach 3(JV)'!E11</f>
        <v>Gurugram (Haryana) - 122001</v>
      </c>
    </row>
    <row r="12" spans="1:26" ht="14.25" customHeight="1">
      <c r="A12" s="236"/>
      <c r="B12" s="819">
        <f>'Attach 3(JV)'!B12</f>
        <v>0</v>
      </c>
      <c r="C12" s="819"/>
      <c r="D12" s="12"/>
    </row>
    <row r="13" spans="1:26" ht="19.5" customHeight="1">
      <c r="A13" s="230" t="s">
        <v>70</v>
      </c>
    </row>
    <row r="14" spans="1:26" ht="9.9499999999999993" customHeight="1">
      <c r="A14" s="236"/>
    </row>
    <row r="15" spans="1:26" ht="93.75" customHeight="1">
      <c r="A15" s="238">
        <v>1</v>
      </c>
      <c r="B15" s="1301" t="s">
        <v>700</v>
      </c>
      <c r="C15" s="1301"/>
      <c r="D15" s="1301"/>
      <c r="E15" s="1301"/>
      <c r="F15" s="239"/>
      <c r="G15" s="239"/>
      <c r="H15" s="239"/>
    </row>
    <row r="16" spans="1:26" ht="51.75" customHeight="1">
      <c r="A16" s="238">
        <v>2</v>
      </c>
      <c r="B16" s="1301" t="s">
        <v>701</v>
      </c>
      <c r="C16" s="1301"/>
      <c r="D16" s="1301"/>
      <c r="E16" s="1301"/>
      <c r="F16" s="239"/>
      <c r="G16" s="239"/>
      <c r="H16" s="239"/>
    </row>
    <row r="17" spans="1:8" ht="16.5" customHeight="1">
      <c r="A17" s="236"/>
      <c r="B17" s="236"/>
      <c r="C17" s="236"/>
      <c r="D17" s="236"/>
      <c r="E17" s="236"/>
      <c r="F17" s="239"/>
      <c r="G17" s="239"/>
      <c r="H17" s="239"/>
    </row>
    <row r="18" spans="1:8" s="228" customFormat="1" ht="97.5" customHeight="1">
      <c r="A18" s="240" t="s">
        <v>702</v>
      </c>
      <c r="B18" s="241" t="s">
        <v>356</v>
      </c>
      <c r="C18" s="241" t="s">
        <v>703</v>
      </c>
      <c r="D18" s="240" t="s">
        <v>704</v>
      </c>
      <c r="E18" s="240" t="s">
        <v>705</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2" t="s">
        <v>706</v>
      </c>
      <c r="B27" s="1302"/>
      <c r="C27" s="1302"/>
      <c r="D27" s="1302"/>
      <c r="E27" s="1302"/>
      <c r="F27" s="239"/>
      <c r="G27" s="239"/>
      <c r="H27" s="239"/>
    </row>
    <row r="28" spans="1:8">
      <c r="C28" s="251"/>
    </row>
    <row r="29" spans="1:8">
      <c r="A29" s="252" t="s">
        <v>72</v>
      </c>
      <c r="B29" s="253" t="str">
        <f>'Attach 3(JV)'!B24</f>
        <v>--</v>
      </c>
      <c r="C29" s="251" t="s">
        <v>73</v>
      </c>
      <c r="D29" s="254" t="str">
        <f>'Attach 3(JV)'!E24</f>
        <v/>
      </c>
    </row>
    <row r="30" spans="1:8">
      <c r="A30" s="252" t="s">
        <v>74</v>
      </c>
      <c r="B30" s="254" t="str">
        <f>'Attach 3(JV)'!B25</f>
        <v/>
      </c>
      <c r="C30" s="251" t="s">
        <v>75</v>
      </c>
      <c r="D30" s="254" t="str">
        <f>'Attach 3(JV)'!E25</f>
        <v/>
      </c>
    </row>
    <row r="31" spans="1:8">
      <c r="B31" s="255"/>
      <c r="C31" s="251"/>
      <c r="D31" s="251"/>
      <c r="E31" s="255"/>
    </row>
    <row r="32" spans="1:8" hidden="1">
      <c r="A32" s="225" t="str">
        <f>A1</f>
        <v xml:space="preserve">Specification No.:CC/NT/W-TR/DOM/A02/25/03795 </v>
      </c>
      <c r="B32" s="226"/>
      <c r="C32" s="226"/>
      <c r="D32" s="226"/>
      <c r="E32" s="227" t="str">
        <f>D1</f>
        <v xml:space="preserve">Attachment-17 </v>
      </c>
    </row>
    <row r="33" spans="1:8" hidden="1"/>
    <row r="34" spans="1:8" ht="15" hidden="1">
      <c r="A34" s="1299" t="str">
        <f>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4" s="1299"/>
      <c r="C34" s="1299"/>
      <c r="D34" s="1299"/>
      <c r="E34" s="1299"/>
    </row>
    <row r="35" spans="1:8" hidden="1">
      <c r="A35" s="234"/>
    </row>
    <row r="36" spans="1:8" ht="15" hidden="1">
      <c r="A36" s="1300" t="s">
        <v>421</v>
      </c>
      <c r="B36" s="1300"/>
      <c r="C36" s="1300"/>
      <c r="D36" s="1300"/>
      <c r="E36" s="1300"/>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64</v>
      </c>
      <c r="B40" s="819" t="str">
        <f>'[5]Attach 3(JV)'!B17:D17</f>
        <v xml:space="preserve">…… ……. …….. …… ……. …….. </v>
      </c>
      <c r="C40" s="819"/>
      <c r="D40" s="12" t="str">
        <f>D9</f>
        <v>Power Grid Corporation of India Ltd.,</v>
      </c>
      <c r="F40" s="229"/>
      <c r="G40" s="229"/>
      <c r="H40" s="229"/>
    </row>
    <row r="41" spans="1:8" hidden="1">
      <c r="A41" s="13" t="s">
        <v>66</v>
      </c>
      <c r="B41" s="819" t="str">
        <f>'[5]Attach 3(JV)'!B18:D18</f>
        <v xml:space="preserve">…… ……. …….. …… ……. …….. </v>
      </c>
      <c r="C41" s="819"/>
      <c r="D41" s="12" t="str">
        <f>D10</f>
        <v>"Saudamini", Plot No. 2, Sector 29</v>
      </c>
      <c r="F41" s="229"/>
      <c r="G41" s="229"/>
      <c r="H41" s="229"/>
    </row>
    <row r="42" spans="1:8" hidden="1">
      <c r="B42" s="819" t="str">
        <f>'[5]Attach 3(JV)'!B19:D19</f>
        <v xml:space="preserve">…… ……. …….. …… ……. …….. </v>
      </c>
      <c r="C42" s="819"/>
      <c r="D42" s="12" t="str">
        <f>D11</f>
        <v>Gurugram (Haryana) - 122001</v>
      </c>
      <c r="F42" s="229"/>
      <c r="G42" s="229"/>
      <c r="H42" s="229"/>
    </row>
    <row r="43" spans="1:8" hidden="1">
      <c r="A43" s="236"/>
      <c r="B43" s="819" t="str">
        <f>'[5]Attach 3(JV)'!B20:D20</f>
        <v xml:space="preserve">…… ……. …….. …… ……. …….. </v>
      </c>
      <c r="C43" s="819"/>
      <c r="D43" s="12"/>
      <c r="F43" s="229"/>
      <c r="G43" s="229"/>
      <c r="H43" s="229"/>
    </row>
    <row r="44" spans="1:8" hidden="1">
      <c r="A44" s="230" t="s">
        <v>70</v>
      </c>
      <c r="F44" s="229"/>
      <c r="G44" s="229"/>
      <c r="H44" s="229"/>
    </row>
    <row r="45" spans="1:8" hidden="1">
      <c r="A45" s="236"/>
      <c r="F45" s="229"/>
      <c r="G45" s="229"/>
      <c r="H45" s="229"/>
    </row>
    <row r="46" spans="1:8" hidden="1">
      <c r="A46" s="1297" t="s">
        <v>429</v>
      </c>
      <c r="B46" s="1297"/>
      <c r="C46" s="1297"/>
      <c r="D46" s="1297"/>
      <c r="E46" s="1297"/>
      <c r="F46" s="229"/>
      <c r="G46" s="229"/>
      <c r="H46" s="229"/>
    </row>
    <row r="47" spans="1:8" hidden="1">
      <c r="A47" s="236"/>
      <c r="B47" s="236"/>
      <c r="C47" s="236"/>
      <c r="D47" s="236"/>
      <c r="E47" s="236"/>
      <c r="F47" s="229"/>
      <c r="G47" s="229"/>
      <c r="H47" s="229"/>
    </row>
    <row r="48" spans="1:8" ht="66" hidden="1">
      <c r="A48" s="240" t="s">
        <v>356</v>
      </c>
      <c r="B48" s="1298" t="s">
        <v>423</v>
      </c>
      <c r="C48" s="1298"/>
      <c r="D48" s="240" t="s">
        <v>424</v>
      </c>
      <c r="E48" s="240" t="s">
        <v>430</v>
      </c>
      <c r="F48" s="229"/>
      <c r="G48" s="229"/>
      <c r="H48" s="229"/>
    </row>
    <row r="49" spans="1:8" hidden="1">
      <c r="A49" s="256">
        <v>1</v>
      </c>
      <c r="B49" s="1296"/>
      <c r="C49" s="1296"/>
      <c r="D49" s="257"/>
      <c r="E49" s="257"/>
      <c r="F49" s="229"/>
      <c r="G49" s="229"/>
      <c r="H49" s="229"/>
    </row>
    <row r="50" spans="1:8" hidden="1">
      <c r="A50" s="256">
        <v>2</v>
      </c>
      <c r="B50" s="1296"/>
      <c r="C50" s="1296"/>
      <c r="D50" s="257"/>
      <c r="E50" s="257"/>
      <c r="F50" s="229"/>
      <c r="G50" s="229"/>
      <c r="H50" s="229"/>
    </row>
    <row r="51" spans="1:8" hidden="1">
      <c r="A51" s="256">
        <v>3</v>
      </c>
      <c r="B51" s="1296"/>
      <c r="C51" s="1296"/>
      <c r="D51" s="257"/>
      <c r="E51" s="257"/>
      <c r="F51" s="229"/>
      <c r="G51" s="229"/>
      <c r="H51" s="229"/>
    </row>
    <row r="52" spans="1:8" hidden="1">
      <c r="A52" s="256">
        <v>4</v>
      </c>
      <c r="B52" s="1296"/>
      <c r="C52" s="1296"/>
      <c r="D52" s="257"/>
      <c r="E52" s="257"/>
      <c r="F52" s="229"/>
      <c r="G52" s="229"/>
      <c r="H52" s="229"/>
    </row>
    <row r="53" spans="1:8" hidden="1">
      <c r="A53" s="256">
        <v>5</v>
      </c>
      <c r="B53" s="1296"/>
      <c r="C53" s="1296"/>
      <c r="D53" s="257"/>
      <c r="E53" s="257"/>
      <c r="F53" s="229"/>
      <c r="G53" s="229"/>
      <c r="H53" s="229"/>
    </row>
    <row r="54" spans="1:8" hidden="1">
      <c r="A54" s="256">
        <v>6</v>
      </c>
      <c r="B54" s="1296"/>
      <c r="C54" s="1296"/>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72</v>
      </c>
      <c r="B57" s="253" t="str">
        <f>B29</f>
        <v>--</v>
      </c>
      <c r="C57" s="258" t="s">
        <v>73</v>
      </c>
      <c r="D57" s="258" t="str">
        <f>D29</f>
        <v/>
      </c>
      <c r="E57" s="258"/>
      <c r="F57" s="229"/>
      <c r="G57" s="229"/>
      <c r="H57" s="229"/>
    </row>
    <row r="58" spans="1:8" ht="15" hidden="1">
      <c r="A58" s="258" t="s">
        <v>74</v>
      </c>
      <c r="B58" s="258" t="str">
        <f>B30</f>
        <v/>
      </c>
      <c r="C58" s="258" t="s">
        <v>75</v>
      </c>
      <c r="D58" s="258" t="str">
        <f>D30</f>
        <v/>
      </c>
      <c r="E58" s="258"/>
      <c r="F58" s="229"/>
      <c r="G58" s="229"/>
      <c r="H58" s="229"/>
    </row>
    <row r="59" spans="1:8" ht="15" hidden="1">
      <c r="A59" s="258"/>
      <c r="B59" s="258"/>
      <c r="C59" s="258"/>
      <c r="D59" s="258"/>
      <c r="E59" s="258"/>
      <c r="F59" s="229"/>
      <c r="G59" s="229"/>
      <c r="H59" s="229"/>
    </row>
    <row r="60" spans="1:8" hidden="1">
      <c r="A60" s="225" t="str">
        <f>A32</f>
        <v xml:space="preserve">Specification No.:CC/NT/W-TR/DOM/A02/25/03795 </v>
      </c>
      <c r="B60" s="226"/>
      <c r="C60" s="226"/>
      <c r="D60" s="226"/>
      <c r="E60" s="227" t="str">
        <f>E32</f>
        <v xml:space="preserve">Attachment-17 </v>
      </c>
      <c r="F60" s="229"/>
      <c r="G60" s="229"/>
      <c r="H60" s="229"/>
    </row>
    <row r="61" spans="1:8" hidden="1">
      <c r="F61" s="229"/>
      <c r="G61" s="229"/>
      <c r="H61" s="229"/>
    </row>
    <row r="62" spans="1:8" ht="15" hidden="1">
      <c r="A62" s="1299" t="str">
        <f>A34</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62" s="1299"/>
      <c r="C62" s="1299"/>
      <c r="D62" s="1299"/>
      <c r="E62" s="1299"/>
      <c r="F62" s="229"/>
      <c r="G62" s="229"/>
      <c r="H62" s="229"/>
    </row>
    <row r="63" spans="1:8" hidden="1">
      <c r="A63" s="234"/>
      <c r="F63" s="229"/>
      <c r="G63" s="229"/>
      <c r="H63" s="229"/>
    </row>
    <row r="64" spans="1:8" ht="15" hidden="1">
      <c r="A64" s="1300" t="s">
        <v>421</v>
      </c>
      <c r="B64" s="1300"/>
      <c r="C64" s="1300"/>
      <c r="D64" s="1300"/>
      <c r="E64" s="1300"/>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64</v>
      </c>
      <c r="B68" s="819" t="str">
        <f>'[5]Attach 3(JV)'!E17</f>
        <v/>
      </c>
      <c r="C68" s="819"/>
      <c r="D68" s="12" t="str">
        <f>D9</f>
        <v>Power Grid Corporation of India Ltd.,</v>
      </c>
      <c r="F68" s="229"/>
      <c r="G68" s="229"/>
      <c r="H68" s="229"/>
    </row>
    <row r="69" spans="1:8" hidden="1">
      <c r="A69" s="13" t="s">
        <v>66</v>
      </c>
      <c r="B69" s="819" t="str">
        <f>'[5]Attach 3(JV)'!E18</f>
        <v/>
      </c>
      <c r="C69" s="819"/>
      <c r="D69" s="12" t="str">
        <f>D10</f>
        <v>"Saudamini", Plot No. 2, Sector 29</v>
      </c>
      <c r="F69" s="229"/>
      <c r="G69" s="229"/>
      <c r="H69" s="229"/>
    </row>
    <row r="70" spans="1:8" hidden="1">
      <c r="B70" s="819" t="str">
        <f>'[5]Attach 3(JV)'!E19</f>
        <v/>
      </c>
      <c r="C70" s="819"/>
      <c r="D70" s="12" t="str">
        <f>D11</f>
        <v>Gurugram (Haryana) - 122001</v>
      </c>
      <c r="F70" s="229"/>
      <c r="G70" s="229"/>
      <c r="H70" s="229"/>
    </row>
    <row r="71" spans="1:8" hidden="1">
      <c r="A71" s="236"/>
      <c r="B71" s="819" t="str">
        <f>'[5]Attach 3(JV)'!E20</f>
        <v/>
      </c>
      <c r="C71" s="819"/>
      <c r="D71" s="12"/>
      <c r="F71" s="229"/>
      <c r="G71" s="229"/>
      <c r="H71" s="229"/>
    </row>
    <row r="72" spans="1:8" hidden="1">
      <c r="A72" s="230" t="s">
        <v>70</v>
      </c>
      <c r="F72" s="229"/>
      <c r="G72" s="229"/>
      <c r="H72" s="229"/>
    </row>
    <row r="73" spans="1:8" hidden="1">
      <c r="A73" s="236"/>
      <c r="F73" s="229"/>
      <c r="G73" s="229"/>
      <c r="H73" s="229"/>
    </row>
    <row r="74" spans="1:8" hidden="1">
      <c r="A74" s="1297" t="s">
        <v>429</v>
      </c>
      <c r="B74" s="1297"/>
      <c r="C74" s="1297"/>
      <c r="D74" s="1297"/>
      <c r="E74" s="1297"/>
      <c r="F74" s="229"/>
      <c r="G74" s="229"/>
      <c r="H74" s="229"/>
    </row>
    <row r="75" spans="1:8" hidden="1">
      <c r="A75" s="236"/>
      <c r="B75" s="236"/>
      <c r="C75" s="236"/>
      <c r="D75" s="236"/>
      <c r="E75" s="236"/>
      <c r="F75" s="229"/>
      <c r="G75" s="229"/>
      <c r="H75" s="229"/>
    </row>
    <row r="76" spans="1:8" ht="66" hidden="1">
      <c r="A76" s="240" t="s">
        <v>356</v>
      </c>
      <c r="B76" s="1298" t="s">
        <v>423</v>
      </c>
      <c r="C76" s="1298"/>
      <c r="D76" s="240" t="s">
        <v>424</v>
      </c>
      <c r="E76" s="240" t="s">
        <v>430</v>
      </c>
      <c r="F76" s="229"/>
      <c r="G76" s="229"/>
      <c r="H76" s="229"/>
    </row>
    <row r="77" spans="1:8" hidden="1">
      <c r="A77" s="256">
        <v>1</v>
      </c>
      <c r="B77" s="1296"/>
      <c r="C77" s="1296"/>
      <c r="D77" s="257"/>
      <c r="E77" s="257"/>
      <c r="F77" s="229"/>
      <c r="G77" s="229"/>
      <c r="H77" s="229"/>
    </row>
    <row r="78" spans="1:8" hidden="1">
      <c r="A78" s="256">
        <v>2</v>
      </c>
      <c r="B78" s="1296"/>
      <c r="C78" s="1296"/>
      <c r="D78" s="257"/>
      <c r="E78" s="257"/>
      <c r="F78" s="229"/>
      <c r="G78" s="229"/>
      <c r="H78" s="229"/>
    </row>
    <row r="79" spans="1:8" hidden="1">
      <c r="A79" s="256">
        <v>3</v>
      </c>
      <c r="B79" s="1296"/>
      <c r="C79" s="1296"/>
      <c r="D79" s="257"/>
      <c r="E79" s="257"/>
      <c r="F79" s="229"/>
      <c r="G79" s="229"/>
      <c r="H79" s="229"/>
    </row>
    <row r="80" spans="1:8" hidden="1">
      <c r="A80" s="256">
        <v>4</v>
      </c>
      <c r="B80" s="1296"/>
      <c r="C80" s="1296"/>
      <c r="D80" s="257"/>
      <c r="E80" s="257"/>
      <c r="F80" s="229"/>
      <c r="G80" s="229"/>
      <c r="H80" s="229"/>
    </row>
    <row r="81" spans="1:8" hidden="1">
      <c r="A81" s="256">
        <v>5</v>
      </c>
      <c r="B81" s="1296"/>
      <c r="C81" s="1296"/>
      <c r="D81" s="257"/>
      <c r="E81" s="257"/>
      <c r="F81" s="229"/>
      <c r="G81" s="229"/>
      <c r="H81" s="229"/>
    </row>
    <row r="82" spans="1:8" hidden="1">
      <c r="A82" s="256">
        <v>6</v>
      </c>
      <c r="B82" s="1296"/>
      <c r="C82" s="1296"/>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72</v>
      </c>
      <c r="B85" s="253" t="str">
        <f>B57</f>
        <v>--</v>
      </c>
      <c r="C85" s="258" t="s">
        <v>73</v>
      </c>
      <c r="D85" s="258" t="str">
        <f>D57</f>
        <v/>
      </c>
      <c r="E85" s="258"/>
      <c r="F85" s="229"/>
      <c r="G85" s="229"/>
      <c r="H85" s="229"/>
    </row>
    <row r="86" spans="1:8" ht="15" hidden="1">
      <c r="A86" s="258" t="s">
        <v>74</v>
      </c>
      <c r="B86" s="258" t="str">
        <f>B58</f>
        <v/>
      </c>
      <c r="C86" s="258" t="s">
        <v>75</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1" sqref="E11"/>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08" t="str">
        <f>'Attach 3(JV)'!A1</f>
        <v xml:space="preserve">Specification No.:CC/NT/W-TR/DOM/A02/25/03795 </v>
      </c>
      <c r="B1" s="1108"/>
      <c r="C1" s="1108"/>
      <c r="D1" s="1108"/>
      <c r="E1" s="524" t="str">
        <f>"Attachment-18 " &amp; 'Attach 3(JV)'!AT1</f>
        <v xml:space="preserve">Attachment-18 </v>
      </c>
      <c r="F1" s="509"/>
      <c r="G1" s="509"/>
      <c r="H1" s="509"/>
    </row>
    <row r="3" spans="1:9" ht="83.2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26"/>
      <c r="G3" s="27"/>
      <c r="H3" s="26"/>
    </row>
    <row r="4" spans="1:9" ht="20.100000000000001" customHeight="1">
      <c r="A4" s="28"/>
      <c r="H4" s="30"/>
      <c r="I4" s="11"/>
    </row>
    <row r="5" spans="1:9" ht="20.100000000000001" customHeight="1">
      <c r="A5" s="816" t="s">
        <v>707</v>
      </c>
      <c r="B5" s="816"/>
      <c r="C5" s="816"/>
      <c r="D5" s="816"/>
      <c r="E5" s="8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2" t="str">
        <f>'Attach 3(JV)'!A8</f>
        <v/>
      </c>
      <c r="B8" s="822"/>
      <c r="C8" s="822"/>
      <c r="D8" s="822"/>
      <c r="E8" s="12" t="str">
        <f>'Attach 3(JV)'!E8</f>
        <v>Contract Services</v>
      </c>
      <c r="H8" s="30"/>
      <c r="I8" s="11"/>
    </row>
    <row r="9" spans="1:9" ht="20.100000000000001" customHeight="1">
      <c r="A9" s="13" t="s">
        <v>64</v>
      </c>
      <c r="B9" s="819">
        <f>'Attach 3(JV)'!B9</f>
        <v>0</v>
      </c>
      <c r="C9" s="819"/>
      <c r="D9" s="819"/>
      <c r="E9" s="12" t="str">
        <f>'Attach 3(JV)'!E9</f>
        <v>Power Grid Corporation of India Ltd.,</v>
      </c>
      <c r="H9" s="30"/>
      <c r="I9" s="11"/>
    </row>
    <row r="10" spans="1:9" ht="20.100000000000001" customHeight="1">
      <c r="A10" s="13" t="s">
        <v>66</v>
      </c>
      <c r="B10" s="819">
        <f>'Attach 3(JV)'!B10</f>
        <v>0</v>
      </c>
      <c r="C10" s="819"/>
      <c r="D10" s="819"/>
      <c r="E10" s="12" t="str">
        <f>'Attach 3(JV)'!E10</f>
        <v>"Saudamini", Plot No. 2, Sector 29</v>
      </c>
      <c r="H10" s="30"/>
      <c r="I10" s="11"/>
    </row>
    <row r="11" spans="1:9" ht="20.100000000000001" customHeight="1">
      <c r="B11" s="819">
        <f>'Attach 3(JV)'!B11</f>
        <v>0</v>
      </c>
      <c r="C11" s="819"/>
      <c r="D11" s="819"/>
      <c r="E11" s="12" t="str">
        <f>'Attach 3(JV)'!E11</f>
        <v>Gurugram (Haryana) - 122001</v>
      </c>
    </row>
    <row r="12" spans="1:9" ht="20.100000000000001" customHeight="1">
      <c r="A12" s="32"/>
      <c r="B12" s="819">
        <f>'Attach 3(JV)'!B12</f>
        <v>0</v>
      </c>
      <c r="C12" s="819"/>
      <c r="D12" s="819"/>
      <c r="E12" s="12"/>
    </row>
    <row r="13" spans="1:9" ht="20.100000000000001" customHeight="1">
      <c r="A13" s="32"/>
      <c r="B13" s="102"/>
      <c r="C13" s="102"/>
      <c r="D13" s="102"/>
      <c r="E13" s="25"/>
    </row>
    <row r="14" spans="1:9" ht="20.100000000000001" customHeight="1">
      <c r="A14" s="29" t="s">
        <v>70</v>
      </c>
    </row>
    <row r="15" spans="1:9" ht="20.100000000000001" customHeight="1">
      <c r="A15" s="32"/>
    </row>
    <row r="16" spans="1:9" ht="20.100000000000001" customHeight="1">
      <c r="A16" s="1205" t="s">
        <v>708</v>
      </c>
      <c r="B16" s="1205"/>
      <c r="C16" s="1205"/>
      <c r="D16" s="1205"/>
      <c r="E16" s="1205"/>
    </row>
    <row r="17" spans="1:5" ht="20.100000000000001" customHeight="1">
      <c r="A17" s="32"/>
    </row>
    <row r="18" spans="1:5" ht="20.100000000000001" customHeight="1">
      <c r="A18" s="32"/>
    </row>
    <row r="19" spans="1:5">
      <c r="A19" s="36" t="s">
        <v>72</v>
      </c>
      <c r="B19" s="62" t="str">
        <f>'Attach 3(JV)'!B24</f>
        <v>--</v>
      </c>
      <c r="C19" s="40"/>
      <c r="D19" s="37" t="s">
        <v>73</v>
      </c>
      <c r="E19" s="196" t="str">
        <f>'Attach 3(JV)'!E24</f>
        <v/>
      </c>
    </row>
    <row r="20" spans="1:5">
      <c r="A20" s="36" t="s">
        <v>74</v>
      </c>
      <c r="B20" s="196" t="str">
        <f>'Attach 3(JV)'!B25</f>
        <v/>
      </c>
      <c r="C20" s="40"/>
      <c r="D20" s="37" t="s">
        <v>75</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EE0B"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8" zoomScaleNormal="100" zoomScaleSheetLayoutView="100" workbookViewId="0">
      <selection activeCell="A47" sqref="A47:I47"/>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19" t="s">
        <v>709</v>
      </c>
      <c r="B1" s="1320"/>
      <c r="C1" s="1320"/>
      <c r="D1" s="1320"/>
      <c r="E1" s="1320"/>
      <c r="F1" s="1320"/>
      <c r="G1" s="1320"/>
      <c r="H1" s="1320"/>
      <c r="I1" s="1321"/>
    </row>
    <row r="2" spans="1:9" ht="31.5" customHeight="1">
      <c r="A2" s="653" t="s">
        <v>478</v>
      </c>
      <c r="B2" s="1322" t="s">
        <v>710</v>
      </c>
      <c r="C2" s="1322"/>
      <c r="D2" s="1322"/>
      <c r="E2" s="1322"/>
      <c r="F2" s="1322"/>
      <c r="G2" s="1322"/>
      <c r="H2" s="1322"/>
      <c r="I2" s="1323"/>
    </row>
    <row r="3" spans="1:9" ht="36" customHeight="1">
      <c r="A3" s="653" t="s">
        <v>480</v>
      </c>
      <c r="B3" s="1322" t="s">
        <v>711</v>
      </c>
      <c r="C3" s="1322"/>
      <c r="D3" s="1322"/>
      <c r="E3" s="1322"/>
      <c r="F3" s="1322"/>
      <c r="G3" s="1322"/>
      <c r="H3" s="1322"/>
      <c r="I3" s="1323"/>
    </row>
    <row r="4" spans="1:9" ht="36" customHeight="1">
      <c r="A4" s="653" t="s">
        <v>482</v>
      </c>
      <c r="B4" s="1322" t="s">
        <v>712</v>
      </c>
      <c r="C4" s="1322"/>
      <c r="D4" s="1322"/>
      <c r="E4" s="1322"/>
      <c r="F4" s="1322"/>
      <c r="G4" s="1322"/>
      <c r="H4" s="1322"/>
      <c r="I4" s="1323"/>
    </row>
    <row r="5" spans="1:9" ht="36" customHeight="1">
      <c r="A5" s="653" t="s">
        <v>484</v>
      </c>
      <c r="B5" s="1322" t="s">
        <v>485</v>
      </c>
      <c r="C5" s="1322"/>
      <c r="D5" s="1322"/>
      <c r="E5" s="1322"/>
      <c r="F5" s="1322"/>
      <c r="G5" s="1322"/>
      <c r="H5" s="1322"/>
      <c r="I5" s="1323"/>
    </row>
    <row r="6" spans="1:9" ht="19.5" customHeight="1">
      <c r="A6" s="654" t="s">
        <v>486</v>
      </c>
      <c r="B6" s="953" t="s">
        <v>713</v>
      </c>
      <c r="C6" s="953"/>
      <c r="D6" s="953"/>
      <c r="E6" s="953"/>
      <c r="F6" s="953"/>
      <c r="G6" s="953"/>
      <c r="H6" s="953"/>
      <c r="I6" s="1324"/>
    </row>
    <row r="7" spans="1:9" ht="15.75">
      <c r="A7" s="273"/>
      <c r="C7" s="273"/>
      <c r="D7" s="273"/>
      <c r="E7" s="273"/>
      <c r="F7" s="273"/>
      <c r="G7" s="273"/>
      <c r="H7" s="273"/>
      <c r="I7" s="273"/>
    </row>
    <row r="27" spans="1:11" ht="15">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75">
      <c r="A32" s="1325" t="s">
        <v>714</v>
      </c>
      <c r="B32" s="1325"/>
      <c r="C32" s="1325"/>
      <c r="D32" s="1325"/>
      <c r="E32" s="1325"/>
      <c r="F32" s="1325"/>
      <c r="G32" s="1325"/>
      <c r="H32" s="1325"/>
      <c r="I32" s="1325"/>
      <c r="J32" s="656"/>
    </row>
    <row r="33" spans="1:16" ht="18.75">
      <c r="A33" s="658"/>
      <c r="B33" s="658"/>
      <c r="C33" s="658"/>
      <c r="D33" s="658"/>
      <c r="E33" s="658"/>
      <c r="F33" s="658"/>
      <c r="G33" s="658"/>
      <c r="H33" s="658"/>
      <c r="I33" s="658"/>
      <c r="J33" s="656"/>
    </row>
    <row r="34" spans="1:16" ht="15.75">
      <c r="A34" s="1317" t="s">
        <v>489</v>
      </c>
      <c r="B34" s="1317"/>
      <c r="C34" s="1317"/>
      <c r="D34" s="1317"/>
      <c r="E34" s="1317"/>
      <c r="F34" s="1317"/>
      <c r="G34" s="1317"/>
      <c r="H34" s="1317"/>
      <c r="I34" s="1317"/>
      <c r="J34" s="656"/>
      <c r="K34" s="655" t="e">
        <v>#REF!</v>
      </c>
      <c r="O34" s="657" t="e">
        <v>#REF!</v>
      </c>
    </row>
    <row r="35" spans="1:16" ht="16.5">
      <c r="A35" s="1315" t="s">
        <v>490</v>
      </c>
      <c r="B35" s="1315"/>
      <c r="C35" s="1315"/>
      <c r="D35" s="1315"/>
      <c r="E35" s="1315"/>
      <c r="F35" s="1315"/>
      <c r="G35" s="1315"/>
      <c r="H35" s="1315"/>
      <c r="I35" s="1315"/>
      <c r="J35" s="656"/>
      <c r="K35" s="657" t="e">
        <v>#REF!</v>
      </c>
      <c r="O35" s="657" t="e">
        <v>#REF!</v>
      </c>
    </row>
    <row r="36" spans="1:16" ht="36" customHeight="1">
      <c r="A36" s="1316" t="s">
        <v>715</v>
      </c>
      <c r="B36" s="1316"/>
      <c r="C36" s="1316"/>
      <c r="D36" s="1316"/>
      <c r="E36" s="1316"/>
      <c r="F36" s="1316"/>
      <c r="G36" s="1316"/>
      <c r="H36" s="1316"/>
      <c r="I36" s="1316"/>
      <c r="J36" s="656"/>
      <c r="K36" s="657" t="e">
        <v>#REF!</v>
      </c>
      <c r="O36" s="657" t="e">
        <v>#REF!</v>
      </c>
    </row>
    <row r="37" spans="1:16" ht="16.5">
      <c r="A37" s="1315" t="s">
        <v>716</v>
      </c>
      <c r="B37" s="1315"/>
      <c r="C37" s="1315"/>
      <c r="D37" s="1315"/>
      <c r="E37" s="1315"/>
      <c r="F37" s="1315"/>
      <c r="G37" s="1315"/>
      <c r="H37" s="1315"/>
      <c r="I37" s="1315"/>
      <c r="J37" s="656"/>
      <c r="K37" s="657" t="e">
        <v>#REF!</v>
      </c>
      <c r="O37" s="657" t="e">
        <v>#REF!</v>
      </c>
    </row>
    <row r="38" spans="1:16" ht="15.75">
      <c r="A38" s="1317" t="s">
        <v>493</v>
      </c>
      <c r="B38" s="1317"/>
      <c r="C38" s="1317"/>
      <c r="D38" s="1317"/>
      <c r="E38" s="1317"/>
      <c r="F38" s="1317"/>
      <c r="G38" s="1317"/>
      <c r="H38" s="1317"/>
      <c r="I38" s="1317"/>
      <c r="J38" s="656"/>
    </row>
    <row r="39" spans="1:16" ht="18.75" customHeight="1">
      <c r="A39" s="1315">
        <f>'Names of Bidder'!D10</f>
        <v>0</v>
      </c>
      <c r="B39" s="1315"/>
      <c r="C39" s="1315"/>
      <c r="D39" s="1315"/>
      <c r="E39" s="1315"/>
      <c r="F39" s="1315"/>
      <c r="G39" s="1315"/>
      <c r="H39" s="1315"/>
      <c r="I39" s="1315"/>
      <c r="J39" s="656"/>
      <c r="K39" s="318">
        <v>1</v>
      </c>
      <c r="M39" s="657" t="s">
        <v>717</v>
      </c>
      <c r="P39" s="657" t="s">
        <v>718</v>
      </c>
    </row>
    <row r="40" spans="1:16" ht="17.25" customHeight="1">
      <c r="A40" s="1316" t="str">
        <f xml:space="preserve"> "having its Registered Office at " &amp;'Names of Bidder'!D11 &amp; ","&amp;'Names of Bidder'!D12&amp;","&amp;'Names of Bidder'!D13</f>
        <v>having its Registered Office at ,,</v>
      </c>
      <c r="B40" s="1316"/>
      <c r="C40" s="1316"/>
      <c r="D40" s="1316"/>
      <c r="E40" s="1316"/>
      <c r="F40" s="1316"/>
      <c r="G40" s="1316"/>
      <c r="H40" s="1316"/>
      <c r="I40" s="1316"/>
      <c r="J40" s="656"/>
      <c r="K40" s="318">
        <v>1</v>
      </c>
      <c r="M40" s="657" t="s">
        <v>719</v>
      </c>
    </row>
    <row r="41" spans="1:16" ht="15.75">
      <c r="A41" s="1317" t="s">
        <v>493</v>
      </c>
      <c r="B41" s="1317"/>
      <c r="C41" s="1317"/>
      <c r="D41" s="1317"/>
      <c r="E41" s="1317"/>
      <c r="F41" s="1317"/>
      <c r="G41" s="1317"/>
      <c r="H41" s="1317"/>
      <c r="I41" s="1317"/>
      <c r="J41" s="656"/>
    </row>
    <row r="42" spans="1:16" ht="15.75">
      <c r="A42" s="1317" t="str">
        <f>IF('[23]Names of Bidder'!D6= "Sole Bidder", "", IF('[23]Names of Bidder'!D7=1,'[23]Names of Bidder'!D15,IF('[23]Names of Bidder'!D7=2,'[23]Names of Bidder'!D15&amp;" &amp; "&amp;'[23]Names of Bidder'!D20,"")))</f>
        <v/>
      </c>
      <c r="B42" s="1317"/>
      <c r="C42" s="1317"/>
      <c r="D42" s="1317"/>
      <c r="E42" s="1317"/>
      <c r="F42" s="1317"/>
      <c r="G42" s="1317"/>
      <c r="H42" s="1317"/>
      <c r="I42" s="1317"/>
      <c r="J42" s="656"/>
    </row>
    <row r="43" spans="1:16" ht="18" customHeight="1">
      <c r="A43" s="1316"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16"/>
      <c r="C43" s="1316"/>
      <c r="D43" s="1316"/>
      <c r="E43" s="1316"/>
      <c r="F43" s="1316"/>
      <c r="G43" s="1316"/>
      <c r="H43" s="1316"/>
      <c r="I43" s="1316"/>
      <c r="J43" s="656"/>
    </row>
    <row r="44" spans="1:16" ht="15.75">
      <c r="A44" s="1317" t="s">
        <v>494</v>
      </c>
      <c r="B44" s="1317"/>
      <c r="C44" s="1317"/>
      <c r="D44" s="1317"/>
      <c r="E44" s="1317"/>
      <c r="F44" s="1317"/>
      <c r="G44" s="1317"/>
      <c r="H44" s="1317"/>
      <c r="I44" s="1317"/>
      <c r="J44" s="656"/>
    </row>
    <row r="45" spans="1:16" ht="15.75">
      <c r="A45" s="384"/>
      <c r="B45" s="384"/>
      <c r="C45" s="384"/>
      <c r="D45" s="384"/>
      <c r="E45" s="384"/>
      <c r="F45" s="384"/>
      <c r="G45" s="384"/>
      <c r="H45" s="384"/>
      <c r="I45" s="384"/>
      <c r="J45" s="656"/>
    </row>
    <row r="46" spans="1:16" ht="16.5">
      <c r="A46" s="1315" t="s">
        <v>495</v>
      </c>
      <c r="B46" s="1315"/>
      <c r="C46" s="1315"/>
      <c r="D46" s="1315"/>
      <c r="E46" s="1315"/>
      <c r="F46" s="1315"/>
      <c r="G46" s="1315"/>
      <c r="H46" s="1315"/>
      <c r="I46" s="1315"/>
      <c r="J46" s="656"/>
    </row>
    <row r="47" spans="1:16" ht="30.75" customHeight="1">
      <c r="A47" s="1315" t="s">
        <v>496</v>
      </c>
      <c r="B47" s="1315"/>
      <c r="C47" s="1315"/>
      <c r="D47" s="1315"/>
      <c r="E47" s="1315"/>
      <c r="F47" s="1315"/>
      <c r="G47" s="1315"/>
      <c r="H47" s="1315"/>
      <c r="I47" s="1315"/>
      <c r="J47" s="656"/>
    </row>
    <row r="48" spans="1:16" ht="99.75" customHeight="1">
      <c r="A48" s="830" t="str">
        <f>"POWERGRID intends to award, under laid-down organisational procedures, contract(s) for "&amp;Basic!B1&amp;" Specification Number:"&amp;Basic!B3</f>
        <v xml:space="preserve">POWERGRID intends to award, under laid-down organisational procedures, contract(s) for 400kV Transformer Package-4TR-10-BULK for procurement of 6 x 500 MVA, 400/220/33kV, 3-Ph Transformers; 5 x 315 MVA, 400/220/33kV, 3-Ph Transformers; 4 x 105 MVA, 400/220/33kV, 1-Ph Transformers under Bulk Procurement of 765kV &amp; 400kV class Transformers &amp; Reactors of various Capacities (Lot-5). Specification Number:CC/NT/W-TR/DOM/A02/25/03795 </v>
      </c>
      <c r="B48" s="830"/>
      <c r="C48" s="830"/>
      <c r="D48" s="830"/>
      <c r="E48" s="830"/>
      <c r="F48" s="830"/>
      <c r="G48" s="830"/>
      <c r="H48" s="830"/>
      <c r="I48" s="830"/>
      <c r="J48" s="656"/>
    </row>
    <row r="49" spans="1:10" ht="21" customHeight="1">
      <c r="A49" s="1098" t="s">
        <v>497</v>
      </c>
      <c r="B49" s="1098"/>
      <c r="C49" s="1098"/>
      <c r="D49" s="1098"/>
      <c r="E49" s="1318" t="s">
        <v>497</v>
      </c>
      <c r="F49" s="1318"/>
      <c r="G49" s="1318"/>
      <c r="H49" s="1318"/>
      <c r="I49" s="1318"/>
      <c r="J49" s="656"/>
    </row>
    <row r="50" spans="1:10" ht="33" customHeight="1">
      <c r="A50" s="1313" t="s">
        <v>513</v>
      </c>
      <c r="B50" s="1313"/>
      <c r="C50" s="1313"/>
      <c r="D50" s="1313"/>
      <c r="E50" s="1314" t="s">
        <v>720</v>
      </c>
      <c r="F50" s="1314"/>
      <c r="G50" s="1314"/>
      <c r="H50" s="1314"/>
      <c r="I50" s="1314"/>
      <c r="J50" s="656"/>
    </row>
    <row r="51" spans="1:10" ht="22.5" customHeight="1">
      <c r="A51" s="320" t="s">
        <v>707</v>
      </c>
      <c r="B51" s="321"/>
      <c r="C51" s="321"/>
      <c r="D51" s="321"/>
      <c r="E51" s="659"/>
      <c r="F51" s="321"/>
      <c r="G51" s="321"/>
      <c r="H51" s="321"/>
      <c r="I51" s="660" t="s">
        <v>721</v>
      </c>
      <c r="J51" s="656"/>
    </row>
    <row r="52" spans="1:10" ht="40.5" customHeight="1">
      <c r="A52" s="1308" t="s">
        <v>722</v>
      </c>
      <c r="B52" s="1308"/>
      <c r="C52" s="1308"/>
      <c r="D52" s="1308"/>
      <c r="E52" s="1308"/>
      <c r="F52" s="1308"/>
      <c r="G52" s="1308"/>
      <c r="H52" s="1308"/>
      <c r="I52" s="1308"/>
    </row>
    <row r="53" spans="1:10" ht="40.5" customHeight="1">
      <c r="A53" s="1308" t="s">
        <v>723</v>
      </c>
      <c r="B53" s="1308"/>
      <c r="C53" s="1308"/>
      <c r="D53" s="1308"/>
      <c r="E53" s="1308"/>
      <c r="F53" s="1308"/>
      <c r="G53" s="1308"/>
      <c r="H53" s="1308"/>
      <c r="I53" s="1308"/>
    </row>
    <row r="54" spans="1:10" ht="13.5" customHeight="1">
      <c r="A54" s="661"/>
      <c r="B54" s="273"/>
      <c r="C54" s="273"/>
      <c r="D54" s="273"/>
      <c r="E54" s="273"/>
      <c r="F54" s="273"/>
      <c r="G54" s="273"/>
      <c r="H54" s="273"/>
      <c r="I54" s="273"/>
    </row>
    <row r="55" spans="1:10" ht="15.75">
      <c r="A55" s="1312" t="s">
        <v>502</v>
      </c>
      <c r="B55" s="1312"/>
      <c r="C55" s="1312"/>
      <c r="D55" s="1312"/>
      <c r="E55" s="1312"/>
      <c r="F55" s="1312"/>
      <c r="G55" s="1312"/>
      <c r="H55" s="1312"/>
      <c r="I55" s="1312"/>
    </row>
    <row r="56" spans="1:10" ht="15.75">
      <c r="A56" s="661"/>
      <c r="B56" s="661"/>
      <c r="C56" s="661"/>
      <c r="D56" s="661"/>
      <c r="E56" s="661"/>
      <c r="F56" s="661"/>
      <c r="G56" s="661"/>
      <c r="H56" s="661"/>
      <c r="I56" s="661"/>
    </row>
    <row r="57" spans="1:10" ht="16.5">
      <c r="A57" s="1311" t="s">
        <v>503</v>
      </c>
      <c r="B57" s="1311"/>
      <c r="C57" s="1311"/>
      <c r="D57" s="1311"/>
      <c r="E57" s="1311"/>
      <c r="F57" s="1311"/>
      <c r="G57" s="1311"/>
      <c r="H57" s="1311"/>
      <c r="I57" s="1311"/>
    </row>
    <row r="58" spans="1:10" ht="16.5">
      <c r="A58" s="662"/>
      <c r="B58" s="662"/>
      <c r="C58" s="662"/>
      <c r="D58" s="662"/>
      <c r="E58" s="662"/>
      <c r="F58" s="662"/>
      <c r="G58" s="662"/>
      <c r="H58" s="662"/>
      <c r="I58" s="662"/>
    </row>
    <row r="59" spans="1:10" ht="37.5" customHeight="1">
      <c r="A59" s="830" t="s">
        <v>724</v>
      </c>
      <c r="B59" s="830"/>
      <c r="C59" s="830"/>
      <c r="D59" s="830"/>
      <c r="E59" s="830"/>
      <c r="F59" s="830"/>
      <c r="G59" s="830"/>
      <c r="H59" s="830"/>
      <c r="I59" s="830"/>
    </row>
    <row r="60" spans="1:10" ht="61.5" customHeight="1">
      <c r="A60" s="663" t="s">
        <v>478</v>
      </c>
      <c r="B60" s="830" t="s">
        <v>725</v>
      </c>
      <c r="C60" s="830"/>
      <c r="D60" s="830"/>
      <c r="E60" s="830"/>
      <c r="F60" s="830"/>
      <c r="G60" s="830"/>
      <c r="H60" s="830"/>
      <c r="I60" s="830"/>
    </row>
    <row r="61" spans="1:10" ht="53.25" customHeight="1">
      <c r="A61" s="663" t="s">
        <v>480</v>
      </c>
      <c r="B61" s="830" t="s">
        <v>726</v>
      </c>
      <c r="C61" s="830"/>
      <c r="D61" s="830"/>
      <c r="E61" s="830"/>
      <c r="F61" s="830"/>
      <c r="G61" s="830"/>
      <c r="H61" s="830"/>
      <c r="I61" s="830"/>
    </row>
    <row r="62" spans="1:10" ht="63" customHeight="1">
      <c r="A62" s="663" t="s">
        <v>482</v>
      </c>
      <c r="B62" s="830" t="s">
        <v>727</v>
      </c>
      <c r="C62" s="830"/>
      <c r="D62" s="830"/>
      <c r="E62" s="830"/>
      <c r="F62" s="830"/>
      <c r="G62" s="830"/>
      <c r="H62" s="830"/>
      <c r="I62" s="830"/>
    </row>
    <row r="63" spans="1:10" ht="62.25" customHeight="1">
      <c r="A63" s="663" t="s">
        <v>484</v>
      </c>
      <c r="B63" s="830" t="s">
        <v>728</v>
      </c>
      <c r="C63" s="830"/>
      <c r="D63" s="830"/>
      <c r="E63" s="830"/>
      <c r="F63" s="830"/>
      <c r="G63" s="830"/>
      <c r="H63" s="830"/>
      <c r="I63" s="830"/>
    </row>
    <row r="64" spans="1:10" ht="64.5" customHeight="1">
      <c r="A64" s="663" t="s">
        <v>486</v>
      </c>
      <c r="B64" s="830" t="s">
        <v>729</v>
      </c>
      <c r="C64" s="830"/>
      <c r="D64" s="830"/>
      <c r="E64" s="830"/>
      <c r="F64" s="830"/>
      <c r="G64" s="830"/>
      <c r="H64" s="830"/>
      <c r="I64" s="830"/>
    </row>
    <row r="65" spans="1:10" ht="62.25" customHeight="1">
      <c r="A65" s="663" t="s">
        <v>730</v>
      </c>
      <c r="B65" s="830" t="s">
        <v>731</v>
      </c>
      <c r="C65" s="830"/>
      <c r="D65" s="830"/>
      <c r="E65" s="830"/>
      <c r="F65" s="830"/>
      <c r="G65" s="830"/>
      <c r="H65" s="830"/>
      <c r="I65" s="830"/>
    </row>
    <row r="66" spans="1:10" ht="60.75" customHeight="1">
      <c r="A66" s="663" t="s">
        <v>732</v>
      </c>
      <c r="B66" s="830" t="s">
        <v>733</v>
      </c>
      <c r="C66" s="830"/>
      <c r="D66" s="830"/>
      <c r="E66" s="830"/>
      <c r="F66" s="830"/>
      <c r="G66" s="830"/>
      <c r="H66" s="830"/>
      <c r="I66" s="830"/>
    </row>
    <row r="67" spans="1:10" ht="72" customHeight="1">
      <c r="A67" s="663" t="s">
        <v>734</v>
      </c>
      <c r="B67" s="830" t="s">
        <v>735</v>
      </c>
      <c r="C67" s="830"/>
      <c r="D67" s="830"/>
      <c r="E67" s="830"/>
      <c r="F67" s="830"/>
      <c r="G67" s="830"/>
      <c r="H67" s="830"/>
      <c r="I67" s="830"/>
    </row>
    <row r="68" spans="1:10" ht="60" customHeight="1">
      <c r="A68" s="663" t="s">
        <v>736</v>
      </c>
      <c r="B68" s="830" t="s">
        <v>737</v>
      </c>
      <c r="C68" s="830"/>
      <c r="D68" s="830"/>
      <c r="E68" s="830"/>
      <c r="F68" s="830"/>
      <c r="G68" s="830"/>
      <c r="H68" s="830"/>
      <c r="I68" s="830"/>
    </row>
    <row r="69" spans="1:10" ht="21" customHeight="1">
      <c r="A69" s="830" t="s">
        <v>497</v>
      </c>
      <c r="B69" s="830"/>
      <c r="C69" s="830"/>
      <c r="D69" s="830"/>
      <c r="E69" s="1306" t="s">
        <v>497</v>
      </c>
      <c r="F69" s="1306"/>
      <c r="G69" s="1306"/>
      <c r="H69" s="1306"/>
      <c r="I69" s="1306"/>
      <c r="J69" s="656"/>
    </row>
    <row r="70" spans="1:10" ht="33" customHeight="1">
      <c r="A70" s="1039" t="s">
        <v>513</v>
      </c>
      <c r="B70" s="1039"/>
      <c r="C70" s="1039"/>
      <c r="D70" s="1039"/>
      <c r="E70" s="1307" t="s">
        <v>720</v>
      </c>
      <c r="F70" s="1307"/>
      <c r="G70" s="1307"/>
      <c r="H70" s="1307"/>
      <c r="I70" s="1307"/>
      <c r="J70" s="656"/>
    </row>
    <row r="71" spans="1:10" ht="20.25" customHeight="1">
      <c r="A71" s="320" t="s">
        <v>707</v>
      </c>
      <c r="B71" s="321"/>
      <c r="C71" s="321"/>
      <c r="D71" s="321"/>
      <c r="E71" s="321"/>
      <c r="F71" s="321"/>
      <c r="G71" s="321"/>
      <c r="H71" s="321"/>
      <c r="I71" s="660" t="s">
        <v>738</v>
      </c>
      <c r="J71" s="656"/>
    </row>
    <row r="72" spans="1:10" ht="24" customHeight="1">
      <c r="A72" s="1305"/>
      <c r="B72" s="1305"/>
      <c r="C72" s="1305"/>
      <c r="D72" s="1305"/>
      <c r="E72" s="1305"/>
      <c r="F72" s="1305"/>
      <c r="G72" s="1305"/>
      <c r="H72" s="1305"/>
      <c r="I72" s="1305"/>
      <c r="J72" s="656"/>
    </row>
    <row r="73" spans="1:10" ht="84" customHeight="1">
      <c r="A73" s="663" t="s">
        <v>739</v>
      </c>
      <c r="B73" s="830" t="s">
        <v>740</v>
      </c>
      <c r="C73" s="830"/>
      <c r="D73" s="830"/>
      <c r="E73" s="830"/>
      <c r="F73" s="830"/>
      <c r="G73" s="830"/>
      <c r="H73" s="830"/>
      <c r="I73" s="830"/>
    </row>
    <row r="74" spans="1:10" ht="30" customHeight="1">
      <c r="A74" s="664" t="s">
        <v>741</v>
      </c>
      <c r="B74" s="665"/>
      <c r="C74" s="665"/>
      <c r="D74" s="665"/>
      <c r="E74" s="665"/>
      <c r="F74" s="665"/>
      <c r="G74" s="665"/>
      <c r="H74" s="665"/>
      <c r="I74" s="665"/>
    </row>
    <row r="75" spans="1:10" ht="42" customHeight="1">
      <c r="A75" s="1310" t="s">
        <v>742</v>
      </c>
      <c r="B75" s="1310"/>
      <c r="C75" s="1310"/>
      <c r="D75" s="1310"/>
      <c r="E75" s="1310"/>
      <c r="F75" s="1310"/>
      <c r="G75" s="1310"/>
      <c r="H75" s="1310"/>
      <c r="I75" s="1310"/>
    </row>
    <row r="76" spans="1:10" ht="80.25" customHeight="1">
      <c r="A76" s="663" t="s">
        <v>478</v>
      </c>
      <c r="B76" s="830" t="s">
        <v>743</v>
      </c>
      <c r="C76" s="830"/>
      <c r="D76" s="830"/>
      <c r="E76" s="830"/>
      <c r="F76" s="830"/>
      <c r="G76" s="830"/>
      <c r="H76" s="830"/>
      <c r="I76" s="830"/>
    </row>
    <row r="77" spans="1:10" ht="72" customHeight="1">
      <c r="A77" s="663" t="s">
        <v>480</v>
      </c>
      <c r="B77" s="830" t="s">
        <v>744</v>
      </c>
      <c r="C77" s="830"/>
      <c r="D77" s="830"/>
      <c r="E77" s="830"/>
      <c r="F77" s="830"/>
      <c r="G77" s="830"/>
      <c r="H77" s="830"/>
      <c r="I77" s="830"/>
    </row>
    <row r="78" spans="1:10" ht="55.5" customHeight="1">
      <c r="A78" s="663" t="s">
        <v>482</v>
      </c>
      <c r="B78" s="830" t="s">
        <v>745</v>
      </c>
      <c r="C78" s="830"/>
      <c r="D78" s="830"/>
      <c r="E78" s="830"/>
      <c r="F78" s="830"/>
      <c r="G78" s="830"/>
      <c r="H78" s="830"/>
      <c r="I78" s="830"/>
    </row>
    <row r="79" spans="1:10" ht="69.75" customHeight="1">
      <c r="A79" s="663" t="s">
        <v>484</v>
      </c>
      <c r="B79" s="830" t="s">
        <v>746</v>
      </c>
      <c r="C79" s="830"/>
      <c r="D79" s="830"/>
      <c r="E79" s="830"/>
      <c r="F79" s="830"/>
      <c r="G79" s="830"/>
      <c r="H79" s="830"/>
      <c r="I79" s="830"/>
    </row>
    <row r="80" spans="1:10" ht="56.25" customHeight="1">
      <c r="A80" s="663" t="s">
        <v>486</v>
      </c>
      <c r="B80" s="830" t="s">
        <v>747</v>
      </c>
      <c r="C80" s="830"/>
      <c r="D80" s="830"/>
      <c r="E80" s="830"/>
      <c r="F80" s="830"/>
      <c r="G80" s="830"/>
      <c r="H80" s="830"/>
      <c r="I80" s="830"/>
    </row>
    <row r="81" spans="1:10" ht="70.5" customHeight="1">
      <c r="A81" s="663" t="s">
        <v>730</v>
      </c>
      <c r="B81" s="830" t="s">
        <v>748</v>
      </c>
      <c r="C81" s="830"/>
      <c r="D81" s="830"/>
      <c r="E81" s="830"/>
      <c r="F81" s="830"/>
      <c r="G81" s="830"/>
      <c r="H81" s="830"/>
      <c r="I81" s="830"/>
    </row>
    <row r="82" spans="1:10" ht="86.25" customHeight="1">
      <c r="A82" s="663" t="s">
        <v>732</v>
      </c>
      <c r="B82" s="830" t="s">
        <v>749</v>
      </c>
      <c r="C82" s="830"/>
      <c r="D82" s="830"/>
      <c r="E82" s="830"/>
      <c r="F82" s="830"/>
      <c r="G82" s="830"/>
      <c r="H82" s="830"/>
      <c r="I82" s="830"/>
    </row>
    <row r="83" spans="1:10" ht="72" customHeight="1">
      <c r="A83" s="663" t="s">
        <v>734</v>
      </c>
      <c r="B83" s="830" t="s">
        <v>750</v>
      </c>
      <c r="C83" s="830"/>
      <c r="D83" s="830"/>
      <c r="E83" s="830"/>
      <c r="F83" s="830"/>
      <c r="G83" s="830"/>
      <c r="H83" s="830"/>
      <c r="I83" s="830"/>
    </row>
    <row r="84" spans="1:10" ht="21" customHeight="1">
      <c r="A84" s="830" t="s">
        <v>497</v>
      </c>
      <c r="B84" s="830"/>
      <c r="C84" s="830"/>
      <c r="D84" s="830"/>
      <c r="E84" s="1306" t="s">
        <v>497</v>
      </c>
      <c r="F84" s="1306"/>
      <c r="G84" s="1306"/>
      <c r="H84" s="1306"/>
      <c r="I84" s="1306"/>
      <c r="J84" s="656"/>
    </row>
    <row r="85" spans="1:10" ht="33" customHeight="1">
      <c r="A85" s="1039" t="s">
        <v>513</v>
      </c>
      <c r="B85" s="1039"/>
      <c r="C85" s="1039"/>
      <c r="D85" s="1039"/>
      <c r="E85" s="1307" t="s">
        <v>720</v>
      </c>
      <c r="F85" s="1307"/>
      <c r="G85" s="1307"/>
      <c r="H85" s="1307"/>
      <c r="I85" s="1307"/>
      <c r="J85" s="656"/>
    </row>
    <row r="86" spans="1:10" ht="20.25" customHeight="1">
      <c r="A86" s="320" t="s">
        <v>707</v>
      </c>
      <c r="B86" s="321"/>
      <c r="C86" s="321"/>
      <c r="D86" s="321"/>
      <c r="E86" s="321"/>
      <c r="F86" s="321"/>
      <c r="G86" s="321"/>
      <c r="H86" s="321"/>
      <c r="I86" s="660" t="s">
        <v>751</v>
      </c>
      <c r="J86" s="656"/>
    </row>
    <row r="87" spans="1:10" ht="7.5" customHeight="1">
      <c r="A87" s="1311"/>
      <c r="B87" s="1311"/>
      <c r="C87" s="1311"/>
      <c r="D87" s="1311"/>
      <c r="E87" s="1311"/>
      <c r="F87" s="1311"/>
      <c r="G87" s="1311"/>
      <c r="H87" s="1311"/>
      <c r="I87" s="1311"/>
    </row>
    <row r="88" spans="1:10" ht="89.25" customHeight="1">
      <c r="A88" s="663" t="s">
        <v>736</v>
      </c>
      <c r="B88" s="830" t="s">
        <v>752</v>
      </c>
      <c r="C88" s="830"/>
      <c r="D88" s="830"/>
      <c r="E88" s="830"/>
      <c r="F88" s="830"/>
      <c r="G88" s="830"/>
      <c r="H88" s="830"/>
      <c r="I88" s="830"/>
    </row>
    <row r="89" spans="1:10" ht="75" customHeight="1">
      <c r="A89" s="663" t="s">
        <v>739</v>
      </c>
      <c r="B89" s="830" t="s">
        <v>753</v>
      </c>
      <c r="C89" s="830"/>
      <c r="D89" s="830"/>
      <c r="E89" s="830"/>
      <c r="F89" s="830"/>
      <c r="G89" s="830"/>
      <c r="H89" s="830"/>
      <c r="I89" s="830"/>
    </row>
    <row r="90" spans="1:10" ht="64.5" customHeight="1">
      <c r="A90" s="663" t="s">
        <v>754</v>
      </c>
      <c r="B90" s="830" t="s">
        <v>755</v>
      </c>
      <c r="C90" s="830"/>
      <c r="D90" s="830"/>
      <c r="E90" s="830"/>
      <c r="F90" s="830"/>
      <c r="G90" s="830"/>
      <c r="H90" s="830"/>
      <c r="I90" s="830"/>
    </row>
    <row r="91" spans="1:10" ht="95.25" customHeight="1">
      <c r="A91" s="663" t="s">
        <v>756</v>
      </c>
      <c r="B91" s="830" t="s">
        <v>757</v>
      </c>
      <c r="C91" s="830"/>
      <c r="D91" s="830"/>
      <c r="E91" s="830"/>
      <c r="F91" s="830"/>
      <c r="G91" s="830"/>
      <c r="H91" s="830"/>
      <c r="I91" s="830"/>
    </row>
    <row r="92" spans="1:10" ht="73.5" customHeight="1">
      <c r="A92" s="663" t="s">
        <v>758</v>
      </c>
      <c r="B92" s="830" t="s">
        <v>759</v>
      </c>
      <c r="C92" s="830"/>
      <c r="D92" s="830"/>
      <c r="E92" s="830"/>
      <c r="F92" s="830"/>
      <c r="G92" s="830"/>
      <c r="H92" s="830"/>
      <c r="I92" s="830"/>
    </row>
    <row r="93" spans="1:10" ht="58.5" customHeight="1">
      <c r="A93" s="663" t="s">
        <v>760</v>
      </c>
      <c r="B93" s="830" t="s">
        <v>761</v>
      </c>
      <c r="C93" s="830"/>
      <c r="D93" s="830"/>
      <c r="E93" s="830"/>
      <c r="F93" s="830"/>
      <c r="G93" s="830"/>
      <c r="H93" s="830"/>
      <c r="I93" s="830"/>
    </row>
    <row r="94" spans="1:10" ht="111.75" customHeight="1">
      <c r="A94" s="663" t="s">
        <v>762</v>
      </c>
      <c r="B94" s="830" t="s">
        <v>763</v>
      </c>
      <c r="C94" s="830"/>
      <c r="D94" s="830"/>
      <c r="E94" s="830"/>
      <c r="F94" s="830"/>
      <c r="G94" s="830"/>
      <c r="H94" s="830"/>
      <c r="I94" s="830"/>
    </row>
    <row r="95" spans="1:10" ht="84.75" customHeight="1">
      <c r="A95" s="663" t="s">
        <v>764</v>
      </c>
      <c r="B95" s="830" t="s">
        <v>765</v>
      </c>
      <c r="C95" s="830"/>
      <c r="D95" s="830"/>
      <c r="E95" s="830"/>
      <c r="F95" s="830"/>
      <c r="G95" s="830"/>
      <c r="H95" s="830"/>
      <c r="I95" s="830"/>
    </row>
    <row r="96" spans="1:10" ht="84.75" customHeight="1">
      <c r="A96" s="663" t="s">
        <v>766</v>
      </c>
      <c r="B96" s="830" t="s">
        <v>767</v>
      </c>
      <c r="C96" s="830"/>
      <c r="D96" s="830"/>
      <c r="E96" s="830"/>
      <c r="F96" s="830"/>
      <c r="G96" s="830"/>
      <c r="H96" s="830"/>
      <c r="I96" s="830"/>
    </row>
    <row r="97" spans="1:10" ht="21" customHeight="1">
      <c r="A97" s="830" t="s">
        <v>497</v>
      </c>
      <c r="B97" s="830"/>
      <c r="C97" s="830"/>
      <c r="D97" s="830"/>
      <c r="E97" s="1306" t="s">
        <v>497</v>
      </c>
      <c r="F97" s="1306"/>
      <c r="G97" s="1306"/>
      <c r="H97" s="1306"/>
      <c r="I97" s="1306"/>
      <c r="J97" s="656"/>
    </row>
    <row r="98" spans="1:10" ht="33" customHeight="1">
      <c r="A98" s="1039" t="s">
        <v>513</v>
      </c>
      <c r="B98" s="1039"/>
      <c r="C98" s="1039"/>
      <c r="D98" s="1039"/>
      <c r="E98" s="1307" t="s">
        <v>720</v>
      </c>
      <c r="F98" s="1307"/>
      <c r="G98" s="1307"/>
      <c r="H98" s="1307"/>
      <c r="I98" s="1307"/>
      <c r="J98" s="656"/>
    </row>
    <row r="99" spans="1:10" ht="19.5" customHeight="1">
      <c r="A99" s="320" t="s">
        <v>707</v>
      </c>
      <c r="B99" s="321"/>
      <c r="C99" s="321"/>
      <c r="D99" s="321"/>
      <c r="E99" s="321"/>
      <c r="F99" s="321"/>
      <c r="G99" s="321"/>
      <c r="H99" s="321"/>
      <c r="I99" s="660" t="s">
        <v>768</v>
      </c>
    </row>
    <row r="100" spans="1:10" ht="10.5" customHeight="1">
      <c r="A100" s="666"/>
      <c r="B100" s="667"/>
      <c r="C100" s="667"/>
      <c r="D100" s="667"/>
      <c r="E100" s="667"/>
      <c r="F100" s="667"/>
      <c r="G100" s="667"/>
      <c r="H100" s="667"/>
      <c r="I100" s="667"/>
    </row>
    <row r="101" spans="1:10" ht="79.5" customHeight="1">
      <c r="A101" s="663" t="s">
        <v>769</v>
      </c>
      <c r="B101" s="830" t="s">
        <v>770</v>
      </c>
      <c r="C101" s="830"/>
      <c r="D101" s="830"/>
      <c r="E101" s="830"/>
      <c r="F101" s="830"/>
      <c r="G101" s="830"/>
      <c r="H101" s="830"/>
      <c r="I101" s="830"/>
    </row>
    <row r="102" spans="1:10" ht="72" customHeight="1">
      <c r="A102" s="663" t="s">
        <v>771</v>
      </c>
      <c r="B102" s="830" t="s">
        <v>772</v>
      </c>
      <c r="C102" s="830"/>
      <c r="D102" s="830"/>
      <c r="E102" s="830"/>
      <c r="F102" s="830"/>
      <c r="G102" s="830"/>
      <c r="H102" s="830"/>
      <c r="I102" s="830"/>
    </row>
    <row r="103" spans="1:10" ht="72.75" customHeight="1">
      <c r="A103" s="663" t="s">
        <v>773</v>
      </c>
      <c r="B103" s="830" t="s">
        <v>774</v>
      </c>
      <c r="C103" s="830"/>
      <c r="D103" s="830"/>
      <c r="E103" s="830"/>
      <c r="F103" s="830"/>
      <c r="G103" s="830"/>
      <c r="H103" s="830"/>
      <c r="I103" s="830"/>
    </row>
    <row r="104" spans="1:10" ht="30" customHeight="1">
      <c r="A104" s="664" t="s">
        <v>775</v>
      </c>
      <c r="B104" s="665"/>
      <c r="C104" s="665"/>
      <c r="D104" s="665"/>
      <c r="E104" s="665"/>
      <c r="F104" s="665"/>
      <c r="G104" s="665"/>
      <c r="H104" s="665"/>
      <c r="I104" s="665"/>
    </row>
    <row r="105" spans="1:10" ht="32.25" customHeight="1">
      <c r="A105" s="663" t="s">
        <v>478</v>
      </c>
      <c r="B105" s="830" t="s">
        <v>542</v>
      </c>
      <c r="C105" s="830"/>
      <c r="D105" s="830"/>
      <c r="E105" s="830"/>
      <c r="F105" s="830"/>
      <c r="G105" s="830"/>
      <c r="H105" s="830"/>
      <c r="I105" s="830"/>
    </row>
    <row r="106" spans="1:10" ht="44.25" customHeight="1">
      <c r="A106" s="663" t="s">
        <v>480</v>
      </c>
      <c r="B106" s="830" t="s">
        <v>776</v>
      </c>
      <c r="C106" s="830"/>
      <c r="D106" s="830"/>
      <c r="E106" s="830"/>
      <c r="F106" s="830"/>
      <c r="G106" s="830"/>
      <c r="H106" s="830"/>
      <c r="I106" s="830"/>
    </row>
    <row r="107" spans="1:10" ht="12" customHeight="1">
      <c r="A107" s="663"/>
      <c r="B107" s="668"/>
      <c r="C107" s="668"/>
      <c r="D107" s="668"/>
      <c r="E107" s="668"/>
      <c r="F107" s="668"/>
      <c r="G107" s="668"/>
      <c r="H107" s="668"/>
      <c r="I107" s="668"/>
    </row>
    <row r="108" spans="1:10" ht="30" customHeight="1">
      <c r="A108" s="664" t="s">
        <v>777</v>
      </c>
      <c r="B108" s="665"/>
      <c r="C108" s="665"/>
      <c r="D108" s="665"/>
      <c r="E108" s="665"/>
      <c r="F108" s="665"/>
      <c r="G108" s="665"/>
      <c r="H108" s="665"/>
      <c r="I108" s="665"/>
    </row>
    <row r="109" spans="1:10" ht="40.5" customHeight="1">
      <c r="A109" s="1310" t="s">
        <v>778</v>
      </c>
      <c r="B109" s="1310"/>
      <c r="C109" s="1310"/>
      <c r="D109" s="1310"/>
      <c r="E109" s="1310"/>
      <c r="F109" s="1310"/>
      <c r="G109" s="1310"/>
      <c r="H109" s="1310"/>
      <c r="I109" s="1310"/>
    </row>
    <row r="110" spans="1:10" ht="30" customHeight="1">
      <c r="A110" s="664" t="s">
        <v>779</v>
      </c>
      <c r="B110" s="665"/>
      <c r="C110" s="665"/>
      <c r="D110" s="665"/>
      <c r="E110" s="665"/>
      <c r="F110" s="665"/>
      <c r="G110" s="665"/>
      <c r="H110" s="665"/>
      <c r="I110" s="665"/>
    </row>
    <row r="111" spans="1:10" ht="62.25" customHeight="1">
      <c r="A111" s="663" t="s">
        <v>478</v>
      </c>
      <c r="B111" s="830" t="s">
        <v>780</v>
      </c>
      <c r="C111" s="830"/>
      <c r="D111" s="830"/>
      <c r="E111" s="830"/>
      <c r="F111" s="830"/>
      <c r="G111" s="830"/>
      <c r="H111" s="830"/>
      <c r="I111" s="830"/>
    </row>
    <row r="112" spans="1:10" ht="45" customHeight="1">
      <c r="A112" s="663" t="s">
        <v>480</v>
      </c>
      <c r="B112" s="830" t="s">
        <v>781</v>
      </c>
      <c r="C112" s="830"/>
      <c r="D112" s="830"/>
      <c r="E112" s="830"/>
      <c r="F112" s="830"/>
      <c r="G112" s="830"/>
      <c r="H112" s="830"/>
      <c r="I112" s="830"/>
    </row>
    <row r="113" spans="1:10" ht="55.5" customHeight="1">
      <c r="A113" s="663" t="s">
        <v>482</v>
      </c>
      <c r="B113" s="830" t="s">
        <v>782</v>
      </c>
      <c r="C113" s="830"/>
      <c r="D113" s="830"/>
      <c r="E113" s="830"/>
      <c r="F113" s="830"/>
      <c r="G113" s="830"/>
      <c r="H113" s="830"/>
      <c r="I113" s="830"/>
    </row>
    <row r="114" spans="1:10" ht="58.5" customHeight="1">
      <c r="A114" s="663" t="s">
        <v>484</v>
      </c>
      <c r="B114" s="830" t="s">
        <v>783</v>
      </c>
      <c r="C114" s="830"/>
      <c r="D114" s="830"/>
      <c r="E114" s="830"/>
      <c r="F114" s="830"/>
      <c r="G114" s="830"/>
      <c r="H114" s="830"/>
      <c r="I114" s="830"/>
    </row>
    <row r="115" spans="1:10" ht="54" customHeight="1">
      <c r="A115" s="663" t="s">
        <v>486</v>
      </c>
      <c r="B115" s="830" t="s">
        <v>784</v>
      </c>
      <c r="C115" s="830"/>
      <c r="D115" s="830"/>
      <c r="E115" s="830"/>
      <c r="F115" s="830"/>
      <c r="G115" s="830"/>
      <c r="H115" s="830"/>
      <c r="I115" s="830"/>
    </row>
    <row r="116" spans="1:10" ht="17.45" customHeight="1">
      <c r="A116" s="666"/>
      <c r="B116" s="667"/>
      <c r="C116" s="667"/>
      <c r="D116" s="667"/>
      <c r="E116" s="667"/>
      <c r="F116" s="667"/>
      <c r="G116" s="667"/>
      <c r="H116" s="667"/>
      <c r="I116" s="667"/>
    </row>
    <row r="117" spans="1:10" ht="21" customHeight="1">
      <c r="A117" s="830" t="s">
        <v>497</v>
      </c>
      <c r="B117" s="830"/>
      <c r="C117" s="830"/>
      <c r="D117" s="830"/>
      <c r="E117" s="1306" t="s">
        <v>497</v>
      </c>
      <c r="F117" s="1306"/>
      <c r="G117" s="1306"/>
      <c r="H117" s="1306"/>
      <c r="I117" s="1306"/>
      <c r="J117" s="656"/>
    </row>
    <row r="118" spans="1:10" ht="33" customHeight="1">
      <c r="A118" s="1039" t="s">
        <v>513</v>
      </c>
      <c r="B118" s="1039"/>
      <c r="C118" s="1039"/>
      <c r="D118" s="1039"/>
      <c r="E118" s="1307" t="s">
        <v>720</v>
      </c>
      <c r="F118" s="1307"/>
      <c r="G118" s="1307"/>
      <c r="H118" s="1307"/>
      <c r="I118" s="1307"/>
      <c r="J118" s="656"/>
    </row>
    <row r="119" spans="1:10" ht="22.5" customHeight="1">
      <c r="A119" s="320" t="s">
        <v>707</v>
      </c>
      <c r="B119" s="321"/>
      <c r="C119" s="321"/>
      <c r="D119" s="321"/>
      <c r="E119" s="321"/>
      <c r="F119" s="321"/>
      <c r="G119" s="321"/>
      <c r="H119" s="321"/>
      <c r="I119" s="660" t="s">
        <v>785</v>
      </c>
      <c r="J119" s="656"/>
    </row>
    <row r="120" spans="1:10" ht="30.75" customHeight="1">
      <c r="A120" s="666"/>
      <c r="B120" s="1308"/>
      <c r="C120" s="1308"/>
      <c r="D120" s="1308"/>
      <c r="E120" s="1308"/>
      <c r="F120" s="1308"/>
      <c r="G120" s="1308"/>
      <c r="H120" s="1308"/>
      <c r="I120" s="1308"/>
    </row>
    <row r="121" spans="1:10" ht="21.95" customHeight="1">
      <c r="A121" s="273"/>
      <c r="B121" s="319"/>
      <c r="C121" s="273"/>
      <c r="D121" s="273"/>
      <c r="E121" s="273"/>
      <c r="F121" s="319"/>
      <c r="G121" s="273"/>
      <c r="H121" s="273"/>
      <c r="I121" s="273"/>
    </row>
    <row r="122" spans="1:10" ht="21.95" customHeight="1">
      <c r="A122" s="273"/>
      <c r="B122" s="828" t="s">
        <v>581</v>
      </c>
      <c r="C122" s="828"/>
      <c r="D122" s="295"/>
      <c r="E122" s="295"/>
      <c r="F122" s="828" t="s">
        <v>581</v>
      </c>
      <c r="G122" s="828"/>
      <c r="H122" s="295"/>
      <c r="I122" s="295"/>
    </row>
    <row r="123" spans="1:10" ht="35.25" customHeight="1">
      <c r="A123" s="273"/>
      <c r="B123" s="1309" t="s">
        <v>513</v>
      </c>
      <c r="C123" s="1309"/>
      <c r="D123" s="1309"/>
      <c r="E123" s="1309"/>
      <c r="F123" s="1309" t="s">
        <v>720</v>
      </c>
      <c r="G123" s="1309"/>
      <c r="H123" s="1309"/>
      <c r="I123" s="1309"/>
    </row>
    <row r="124" spans="1:10" ht="21.95" customHeight="1">
      <c r="A124" s="273"/>
      <c r="B124" s="669"/>
      <c r="C124" s="661"/>
      <c r="D124" s="661"/>
      <c r="E124" s="661"/>
      <c r="F124" s="670"/>
      <c r="G124" s="670"/>
      <c r="H124" s="670"/>
      <c r="I124" s="670"/>
    </row>
    <row r="125" spans="1:10" ht="21.95" customHeight="1">
      <c r="A125" s="273"/>
      <c r="B125" s="830" t="s">
        <v>582</v>
      </c>
      <c r="C125" s="830"/>
      <c r="D125" s="830"/>
      <c r="E125" s="830"/>
      <c r="F125" s="830" t="s">
        <v>582</v>
      </c>
      <c r="G125" s="830"/>
      <c r="H125" s="830"/>
      <c r="I125" s="830"/>
    </row>
    <row r="126" spans="1:10" ht="21.95" customHeight="1">
      <c r="A126" s="273"/>
      <c r="B126" s="319"/>
      <c r="C126" s="661"/>
      <c r="D126" s="661"/>
      <c r="E126" s="661"/>
      <c r="F126" s="319"/>
      <c r="G126" s="661"/>
      <c r="H126" s="661"/>
      <c r="I126" s="661"/>
    </row>
    <row r="127" spans="1:10" ht="21.95" customHeight="1">
      <c r="A127" s="273"/>
      <c r="B127" s="319"/>
      <c r="C127" s="661"/>
      <c r="D127" s="661"/>
      <c r="E127" s="661"/>
      <c r="F127" s="319"/>
      <c r="G127" s="661"/>
      <c r="H127" s="661"/>
      <c r="I127" s="661"/>
    </row>
    <row r="128" spans="1:10" ht="21.95" customHeight="1">
      <c r="A128" s="273"/>
      <c r="B128" s="321" t="s">
        <v>583</v>
      </c>
      <c r="C128" s="671"/>
      <c r="D128" s="321"/>
      <c r="E128" s="321"/>
      <c r="F128" s="1305" t="s">
        <v>583</v>
      </c>
      <c r="G128" s="1305"/>
      <c r="H128" s="1305"/>
      <c r="I128" s="1305"/>
    </row>
    <row r="129" spans="1:9" ht="21.95" customHeight="1">
      <c r="A129" s="273"/>
      <c r="B129" s="321" t="s">
        <v>75</v>
      </c>
      <c r="C129" s="671"/>
      <c r="D129" s="321"/>
      <c r="E129" s="321"/>
      <c r="F129" s="321" t="s">
        <v>786</v>
      </c>
      <c r="G129" s="295"/>
      <c r="H129" s="295"/>
      <c r="I129" s="295"/>
    </row>
    <row r="130" spans="1:9" ht="21.95" customHeight="1">
      <c r="A130" s="273"/>
      <c r="B130" s="295"/>
      <c r="C130" s="661"/>
      <c r="D130" s="661"/>
      <c r="E130" s="661"/>
      <c r="F130" s="295"/>
      <c r="G130" s="661"/>
      <c r="H130" s="661"/>
      <c r="I130" s="661"/>
    </row>
    <row r="131" spans="1:9" ht="21.95" customHeight="1">
      <c r="A131" s="273"/>
      <c r="B131" s="830" t="s">
        <v>584</v>
      </c>
      <c r="C131" s="830"/>
      <c r="D131" s="830"/>
      <c r="E131" s="830"/>
      <c r="F131" s="830" t="s">
        <v>584</v>
      </c>
      <c r="G131" s="830"/>
      <c r="H131" s="830"/>
      <c r="I131" s="830"/>
    </row>
    <row r="132" spans="1:9" ht="21.95" customHeight="1">
      <c r="A132" s="273"/>
      <c r="B132" s="321" t="s">
        <v>583</v>
      </c>
      <c r="C132" s="321"/>
      <c r="D132" s="321"/>
      <c r="E132" s="321"/>
      <c r="F132" s="321" t="s">
        <v>583</v>
      </c>
      <c r="G132" s="295"/>
      <c r="H132" s="295"/>
      <c r="I132" s="295"/>
    </row>
    <row r="133" spans="1:9" ht="21.95" customHeight="1">
      <c r="A133" s="273"/>
      <c r="B133" s="321" t="s">
        <v>75</v>
      </c>
      <c r="C133" s="321"/>
      <c r="D133" s="321"/>
      <c r="E133" s="321"/>
      <c r="F133" s="321" t="s">
        <v>75</v>
      </c>
      <c r="G133" s="273"/>
      <c r="H133" s="273"/>
      <c r="I133" s="273"/>
    </row>
    <row r="134" spans="1:9" ht="21.95" customHeight="1">
      <c r="A134" s="273"/>
      <c r="B134" s="273"/>
      <c r="C134" s="273"/>
      <c r="D134" s="273"/>
      <c r="E134" s="273"/>
      <c r="F134" s="273"/>
      <c r="G134" s="273"/>
      <c r="H134" s="273"/>
      <c r="I134" s="273"/>
    </row>
    <row r="135" spans="1:9" ht="21.95" customHeight="1">
      <c r="A135" s="273"/>
      <c r="B135" s="830" t="s">
        <v>585</v>
      </c>
      <c r="C135" s="830"/>
      <c r="D135" s="830"/>
      <c r="E135" s="830"/>
      <c r="F135" s="830" t="s">
        <v>585</v>
      </c>
      <c r="G135" s="830"/>
      <c r="H135" s="830"/>
      <c r="I135" s="830"/>
    </row>
    <row r="136" spans="1:9" ht="21.95" customHeight="1">
      <c r="A136" s="273"/>
      <c r="B136" s="321" t="s">
        <v>583</v>
      </c>
      <c r="C136" s="321"/>
      <c r="D136" s="321"/>
      <c r="E136" s="321"/>
      <c r="F136" s="321" t="s">
        <v>583</v>
      </c>
      <c r="G136" s="295"/>
      <c r="H136" s="295"/>
      <c r="I136" s="295"/>
    </row>
    <row r="137" spans="1:9" ht="21.95" customHeight="1">
      <c r="A137" s="273"/>
      <c r="B137" s="321" t="s">
        <v>75</v>
      </c>
      <c r="C137" s="321"/>
      <c r="D137" s="321"/>
      <c r="E137" s="321"/>
      <c r="F137" s="321" t="s">
        <v>75</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707</v>
      </c>
      <c r="B157" s="321"/>
      <c r="C157" s="321"/>
      <c r="D157" s="321"/>
      <c r="E157" s="321"/>
      <c r="F157" s="321"/>
      <c r="G157" s="321"/>
      <c r="H157" s="321"/>
      <c r="I157" s="660" t="s">
        <v>787</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6"/>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password="EE0B"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0" zoomScaleSheetLayoutView="100" workbookViewId="0">
      <selection activeCell="A19" sqref="A19:E19"/>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27" t="str">
        <f>'Attach 3(JV)'!A1</f>
        <v xml:space="preserve">Specification No.:CC/NT/W-TR/DOM/A02/25/03795 </v>
      </c>
      <c r="B1" s="1327"/>
      <c r="C1" s="1327"/>
      <c r="D1" s="1327"/>
      <c r="E1" s="502" t="str">
        <f>"Attachment-19 " &amp; 'Attach 3(JV)'!AT1</f>
        <v xml:space="preserve">Attachment-19 </v>
      </c>
      <c r="F1" s="78"/>
      <c r="G1" s="78"/>
      <c r="H1" s="78"/>
    </row>
    <row r="2" spans="1:9" ht="7.5" customHeight="1"/>
    <row r="3" spans="1:9" ht="91.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26"/>
      <c r="G3" s="27"/>
      <c r="H3" s="26"/>
    </row>
    <row r="4" spans="1:9" ht="20.100000000000001" customHeight="1">
      <c r="A4" s="28"/>
      <c r="H4" s="30"/>
      <c r="I4" s="11"/>
    </row>
    <row r="5" spans="1:9" ht="20.100000000000001" customHeight="1">
      <c r="A5" s="816" t="s">
        <v>788</v>
      </c>
      <c r="B5" s="816"/>
      <c r="C5" s="816"/>
      <c r="D5" s="816"/>
      <c r="E5" s="8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26" t="str">
        <f>'Attach 3(JV)'!A8</f>
        <v/>
      </c>
      <c r="B8" s="1326"/>
      <c r="C8" s="1326"/>
      <c r="D8" s="1326"/>
      <c r="E8" s="106" t="str">
        <f>'Attach 3(JV)'!E8</f>
        <v>Contract Services</v>
      </c>
      <c r="H8" s="30"/>
      <c r="I8" s="11"/>
    </row>
    <row r="9" spans="1:9" ht="20.100000000000001" customHeight="1">
      <c r="A9" s="13" t="s">
        <v>64</v>
      </c>
      <c r="B9" s="818">
        <f>'Attach 3(JV)'!B9</f>
        <v>0</v>
      </c>
      <c r="C9" s="818"/>
      <c r="D9" s="818"/>
      <c r="E9" s="106" t="str">
        <f>'Attach 3(JV)'!E9</f>
        <v>Power Grid Corporation of India Ltd.,</v>
      </c>
      <c r="H9" s="30"/>
      <c r="I9" s="11"/>
    </row>
    <row r="10" spans="1:9" ht="20.100000000000001" customHeight="1">
      <c r="A10" s="13" t="s">
        <v>66</v>
      </c>
      <c r="B10" s="818">
        <f>'Attach 3(JV)'!B10</f>
        <v>0</v>
      </c>
      <c r="C10" s="818"/>
      <c r="D10" s="818"/>
      <c r="E10" s="106" t="str">
        <f>'Attach 3(JV)'!E10</f>
        <v>"Saudamini", Plot No. 2, Sector 29</v>
      </c>
      <c r="H10" s="30"/>
      <c r="I10" s="11"/>
    </row>
    <row r="11" spans="1:9" ht="20.100000000000001" customHeight="1">
      <c r="B11" s="818">
        <f>'Attach 3(JV)'!B11</f>
        <v>0</v>
      </c>
      <c r="C11" s="818"/>
      <c r="D11" s="818"/>
      <c r="E11" s="106" t="str">
        <f>'Attach 3(JV)'!E11</f>
        <v>Gurugram (Haryana) - 122001</v>
      </c>
    </row>
    <row r="12" spans="1:9" ht="18" customHeight="1">
      <c r="A12" s="32"/>
      <c r="B12" s="818">
        <f>'Attach 3(JV)'!B12</f>
        <v>0</v>
      </c>
      <c r="C12" s="818"/>
      <c r="D12" s="818"/>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70</v>
      </c>
    </row>
    <row r="16" spans="1:9" ht="6" customHeight="1">
      <c r="A16" s="32"/>
    </row>
    <row r="17" spans="1:8" ht="78.75" customHeight="1">
      <c r="A17" s="1035" t="s">
        <v>789</v>
      </c>
      <c r="B17" s="1035"/>
      <c r="C17" s="1035"/>
      <c r="D17" s="1035"/>
      <c r="E17" s="1035"/>
    </row>
    <row r="18" spans="1:8" ht="56.25" customHeight="1">
      <c r="A18" s="867" t="s">
        <v>790</v>
      </c>
      <c r="B18" s="867"/>
      <c r="C18" s="867"/>
      <c r="D18" s="867"/>
      <c r="E18" s="867"/>
    </row>
    <row r="19" spans="1:8" ht="184.5" customHeight="1">
      <c r="A19" s="867" t="s">
        <v>791</v>
      </c>
      <c r="B19" s="867"/>
      <c r="C19" s="867"/>
      <c r="D19" s="867"/>
      <c r="E19" s="867"/>
    </row>
    <row r="20" spans="1:8" ht="8.25" hidden="1" customHeight="1">
      <c r="A20" s="32"/>
    </row>
    <row r="21" spans="1:8" ht="20.100000000000001" hidden="1" customHeight="1">
      <c r="A21" s="32"/>
    </row>
    <row r="22" spans="1:8" ht="20.100000000000001" hidden="1" customHeight="1">
      <c r="A22" s="32"/>
    </row>
    <row r="23" spans="1:8" ht="57.75" hidden="1" customHeight="1">
      <c r="A23" s="1035"/>
      <c r="B23" s="1035"/>
      <c r="C23" s="1035"/>
      <c r="D23" s="1035"/>
      <c r="E23" s="103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72</v>
      </c>
      <c r="B30" s="62" t="str">
        <f>'Attach 3(JV)'!B24</f>
        <v>--</v>
      </c>
      <c r="C30" s="40"/>
      <c r="D30" s="37" t="s">
        <v>73</v>
      </c>
      <c r="E30" s="196" t="str">
        <f>'Attach 3(JV)'!E24</f>
        <v/>
      </c>
    </row>
    <row r="31" spans="1:8" ht="33" customHeight="1">
      <c r="A31" s="36" t="s">
        <v>74</v>
      </c>
      <c r="B31" s="196" t="str">
        <f>'Attach 3(JV)'!B25</f>
        <v/>
      </c>
      <c r="C31" s="40"/>
      <c r="D31" s="37" t="s">
        <v>75</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EE0B"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No.:CC/NT/W-TR/DOM/A02/25/03795 </v>
      </c>
      <c r="B1" s="503"/>
      <c r="C1" s="503"/>
      <c r="D1" s="503"/>
      <c r="E1" s="515" t="str">
        <f>"Attachment-23 " &amp; 'Attach 3(JV)'!AT1</f>
        <v xml:space="preserve">Attachment-23 </v>
      </c>
      <c r="F1" s="78"/>
      <c r="G1" s="78"/>
      <c r="H1" s="78"/>
    </row>
    <row r="3" spans="1:9" ht="7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26"/>
      <c r="G3" s="27"/>
      <c r="H3" s="26"/>
    </row>
    <row r="4" spans="1:9" ht="20.100000000000001" customHeight="1">
      <c r="A4" s="28"/>
      <c r="H4" s="30"/>
      <c r="I4" s="11"/>
    </row>
    <row r="5" spans="1:9" ht="20.100000000000001" customHeight="1">
      <c r="A5" s="816" t="s">
        <v>792</v>
      </c>
      <c r="B5" s="816"/>
      <c r="C5" s="816"/>
      <c r="D5" s="816"/>
      <c r="E5" s="81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2" t="str">
        <f>'Attach 3(JV)'!A8</f>
        <v/>
      </c>
      <c r="B8" s="822"/>
      <c r="C8" s="822"/>
      <c r="D8" s="822"/>
      <c r="E8" s="12" t="str">
        <f>'Attach 3(JV)'!E8</f>
        <v>Contract Services</v>
      </c>
      <c r="H8" s="30"/>
      <c r="I8" s="11"/>
    </row>
    <row r="9" spans="1:9" ht="20.100000000000001" customHeight="1">
      <c r="A9" s="13" t="s">
        <v>64</v>
      </c>
      <c r="B9" s="819">
        <f>'Attach 3(JV)'!B9</f>
        <v>0</v>
      </c>
      <c r="C9" s="819"/>
      <c r="D9" s="819"/>
      <c r="E9" s="12" t="str">
        <f>'Attach 3(JV)'!E9</f>
        <v>Power Grid Corporation of India Ltd.,</v>
      </c>
      <c r="H9" s="30"/>
      <c r="I9" s="11"/>
    </row>
    <row r="10" spans="1:9" ht="20.100000000000001" customHeight="1">
      <c r="A10" s="13" t="s">
        <v>66</v>
      </c>
      <c r="B10" s="819">
        <f>'Attach 3(JV)'!B10</f>
        <v>0</v>
      </c>
      <c r="C10" s="819"/>
      <c r="D10" s="819"/>
      <c r="E10" s="12" t="str">
        <f>'Attach 3(JV)'!E10</f>
        <v>"Saudamini", Plot No. 2, Sector 29</v>
      </c>
      <c r="H10" s="30"/>
      <c r="I10" s="11"/>
    </row>
    <row r="11" spans="1:9" ht="20.100000000000001" customHeight="1">
      <c r="B11" s="819">
        <f>'Attach 3(JV)'!B11</f>
        <v>0</v>
      </c>
      <c r="C11" s="819"/>
      <c r="D11" s="819"/>
      <c r="E11" s="12" t="str">
        <f>'Attach 3(JV)'!E11</f>
        <v>Gurugram (Haryana) - 122001</v>
      </c>
      <c r="G11" s="78" t="s">
        <v>15</v>
      </c>
    </row>
    <row r="12" spans="1:9" ht="20.100000000000001" customHeight="1">
      <c r="A12" s="32"/>
      <c r="B12" s="819">
        <f>'Attach 3(JV)'!B12</f>
        <v>0</v>
      </c>
      <c r="C12" s="819"/>
      <c r="D12" s="819"/>
      <c r="E12" s="12"/>
    </row>
    <row r="13" spans="1:9" ht="20.100000000000001" customHeight="1">
      <c r="A13" s="32"/>
      <c r="B13" s="102"/>
      <c r="C13" s="102"/>
      <c r="D13" s="102"/>
      <c r="E13" s="25"/>
    </row>
    <row r="14" spans="1:9" ht="20.100000000000001" customHeight="1">
      <c r="A14" s="29" t="s">
        <v>70</v>
      </c>
    </row>
    <row r="15" spans="1:9" ht="20.100000000000001" customHeight="1">
      <c r="A15" s="32"/>
    </row>
    <row r="16" spans="1:9" ht="235.5" customHeight="1">
      <c r="A16" s="1106" t="s">
        <v>793</v>
      </c>
      <c r="B16" s="1109"/>
      <c r="C16" s="1109"/>
      <c r="D16" s="1109"/>
      <c r="E16" s="110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72</v>
      </c>
      <c r="B24" s="62" t="str">
        <f>'Attach 3(JV)'!B24</f>
        <v>--</v>
      </c>
      <c r="C24" s="40"/>
      <c r="D24" s="37" t="s">
        <v>73</v>
      </c>
      <c r="E24" s="196" t="str">
        <f>'Attach 3(JV)'!E24</f>
        <v/>
      </c>
    </row>
    <row r="25" spans="1:5" ht="33" customHeight="1">
      <c r="A25" s="36" t="s">
        <v>74</v>
      </c>
      <c r="B25" s="196" t="str">
        <f>'Attach 3(JV)'!B25</f>
        <v/>
      </c>
      <c r="C25" s="40"/>
      <c r="D25" s="37" t="s">
        <v>75</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tabSelected="1"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No.:CC/NT/W-TR/DOM/A02/25/03795 </v>
      </c>
      <c r="B1" s="503"/>
      <c r="C1" s="503"/>
      <c r="D1" s="503"/>
      <c r="E1" s="515" t="s">
        <v>794</v>
      </c>
      <c r="F1" s="78"/>
      <c r="G1" s="78"/>
      <c r="H1" s="78"/>
    </row>
    <row r="3" spans="1:9" ht="7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26"/>
      <c r="G3" s="27"/>
      <c r="H3" s="26"/>
    </row>
    <row r="4" spans="1:9" ht="20.100000000000001" customHeight="1">
      <c r="A4" s="28"/>
      <c r="H4" s="30"/>
      <c r="I4" s="11"/>
    </row>
    <row r="5" spans="1:9" ht="48" customHeight="1">
      <c r="A5" s="1248" t="s">
        <v>795</v>
      </c>
      <c r="B5" s="1248"/>
      <c r="C5" s="1248"/>
      <c r="D5" s="1248"/>
      <c r="E5" s="124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2" t="str">
        <f>'Attach 3(JV)'!A8</f>
        <v/>
      </c>
      <c r="B8" s="822"/>
      <c r="C8" s="822"/>
      <c r="D8" s="822"/>
      <c r="E8" s="12" t="str">
        <f>'Attach 3(JV)'!E8</f>
        <v>Contract Services</v>
      </c>
      <c r="H8" s="30"/>
      <c r="I8" s="11"/>
    </row>
    <row r="9" spans="1:9" ht="20.100000000000001" customHeight="1">
      <c r="A9" s="13" t="s">
        <v>64</v>
      </c>
      <c r="B9" s="819">
        <f>'Attach 3(JV)'!B9</f>
        <v>0</v>
      </c>
      <c r="C9" s="819"/>
      <c r="D9" s="819"/>
      <c r="E9" s="12" t="str">
        <f>'Attach 3(JV)'!E9</f>
        <v>Power Grid Corporation of India Ltd.,</v>
      </c>
      <c r="H9" s="30"/>
      <c r="I9" s="11"/>
    </row>
    <row r="10" spans="1:9" ht="20.100000000000001" customHeight="1">
      <c r="A10" s="13" t="s">
        <v>66</v>
      </c>
      <c r="B10" s="819">
        <f>'Attach 3(JV)'!B10</f>
        <v>0</v>
      </c>
      <c r="C10" s="819"/>
      <c r="D10" s="819"/>
      <c r="E10" s="12" t="str">
        <f>'Attach 3(JV)'!E10</f>
        <v>"Saudamini", Plot No. 2, Sector 29</v>
      </c>
      <c r="H10" s="30"/>
      <c r="I10" s="11"/>
    </row>
    <row r="11" spans="1:9" ht="20.100000000000001" customHeight="1">
      <c r="B11" s="819">
        <f>'Attach 3(JV)'!B11</f>
        <v>0</v>
      </c>
      <c r="C11" s="819"/>
      <c r="D11" s="819"/>
      <c r="E11" s="12" t="str">
        <f>'Attach 3(JV)'!E11</f>
        <v>Gurugram (Haryana) - 122001</v>
      </c>
      <c r="G11" s="78" t="s">
        <v>15</v>
      </c>
    </row>
    <row r="12" spans="1:9" ht="20.100000000000001" customHeight="1">
      <c r="A12" s="32"/>
      <c r="B12" s="819">
        <f>'Attach 3(JV)'!B12</f>
        <v>0</v>
      </c>
      <c r="C12" s="819"/>
      <c r="D12" s="819"/>
      <c r="E12" s="12"/>
    </row>
    <row r="13" spans="1:9" ht="20.100000000000001" customHeight="1">
      <c r="A13" s="32"/>
      <c r="B13" s="102"/>
      <c r="C13" s="102"/>
      <c r="D13" s="102"/>
      <c r="E13" s="25"/>
    </row>
    <row r="14" spans="1:9" ht="20.100000000000001" customHeight="1">
      <c r="A14" s="29" t="s">
        <v>70</v>
      </c>
    </row>
    <row r="15" spans="1:9" ht="20.100000000000001" customHeight="1">
      <c r="A15" s="32"/>
    </row>
    <row r="16" spans="1:9" ht="383.25" customHeight="1">
      <c r="A16" s="1328" t="s">
        <v>796</v>
      </c>
      <c r="B16" s="1328"/>
      <c r="C16" s="1328"/>
      <c r="D16" s="1328"/>
      <c r="E16" s="132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72</v>
      </c>
      <c r="B24" s="62" t="str">
        <f>'Attach 3(JV)'!B24</f>
        <v>--</v>
      </c>
      <c r="C24" s="40"/>
      <c r="D24" s="37" t="s">
        <v>73</v>
      </c>
      <c r="E24" s="196" t="str">
        <f>'Attach 3(JV)'!E24</f>
        <v/>
      </c>
    </row>
    <row r="25" spans="1:5" ht="33" customHeight="1">
      <c r="A25" s="36" t="s">
        <v>74</v>
      </c>
      <c r="B25" s="196" t="str">
        <f>'Attach 3(JV)'!B25</f>
        <v/>
      </c>
      <c r="C25" s="40"/>
      <c r="D25" s="37" t="s">
        <v>75</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No.:CC/NT/W-TR/DOM/A02/25/03795 </v>
      </c>
      <c r="B1" s="503"/>
      <c r="C1" s="503"/>
      <c r="D1" s="503"/>
      <c r="E1" s="515" t="s">
        <v>797</v>
      </c>
      <c r="F1" s="78"/>
      <c r="G1" s="78"/>
      <c r="H1" s="78"/>
    </row>
    <row r="3" spans="1:9" ht="7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26"/>
      <c r="G3" s="27"/>
      <c r="H3" s="26"/>
    </row>
    <row r="4" spans="1:9" ht="20.100000000000001" customHeight="1">
      <c r="A4" s="28"/>
      <c r="H4" s="30"/>
      <c r="I4" s="11"/>
    </row>
    <row r="5" spans="1:9" ht="48" customHeight="1">
      <c r="A5" s="1248" t="s">
        <v>798</v>
      </c>
      <c r="B5" s="1248"/>
      <c r="C5" s="1248"/>
      <c r="D5" s="1248"/>
      <c r="E5" s="124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2" t="str">
        <f>'Attach 3(JV)'!A8</f>
        <v/>
      </c>
      <c r="B8" s="822"/>
      <c r="C8" s="822"/>
      <c r="D8" s="822"/>
      <c r="E8" s="12" t="str">
        <f>'Attach 3(JV)'!E8</f>
        <v>Contract Services</v>
      </c>
      <c r="H8" s="30"/>
      <c r="I8" s="11"/>
    </row>
    <row r="9" spans="1:9" ht="20.100000000000001" customHeight="1">
      <c r="A9" s="13" t="s">
        <v>64</v>
      </c>
      <c r="B9" s="819">
        <f>'Attach 3(JV)'!B9</f>
        <v>0</v>
      </c>
      <c r="C9" s="819"/>
      <c r="D9" s="819"/>
      <c r="E9" s="12" t="str">
        <f>'Attach 3(JV)'!E9</f>
        <v>Power Grid Corporation of India Ltd.,</v>
      </c>
      <c r="H9" s="30"/>
      <c r="I9" s="11"/>
    </row>
    <row r="10" spans="1:9" ht="20.100000000000001" customHeight="1">
      <c r="A10" s="13" t="s">
        <v>66</v>
      </c>
      <c r="B10" s="819">
        <f>'Attach 3(JV)'!B10</f>
        <v>0</v>
      </c>
      <c r="C10" s="819"/>
      <c r="D10" s="819"/>
      <c r="E10" s="12" t="str">
        <f>'Attach 3(JV)'!E10</f>
        <v>"Saudamini", Plot No. 2, Sector 29</v>
      </c>
      <c r="H10" s="30"/>
      <c r="I10" s="11"/>
    </row>
    <row r="11" spans="1:9" ht="20.100000000000001" customHeight="1">
      <c r="B11" s="819">
        <f>'Attach 3(JV)'!B11</f>
        <v>0</v>
      </c>
      <c r="C11" s="819"/>
      <c r="D11" s="819"/>
      <c r="E11" s="12" t="str">
        <f>'Attach 3(JV)'!E11</f>
        <v>Gurugram (Haryana) - 122001</v>
      </c>
      <c r="G11" s="78" t="s">
        <v>15</v>
      </c>
    </row>
    <row r="12" spans="1:9" ht="20.100000000000001" customHeight="1">
      <c r="A12" s="32"/>
      <c r="B12" s="819">
        <f>'Attach 3(JV)'!B12</f>
        <v>0</v>
      </c>
      <c r="C12" s="819"/>
      <c r="D12" s="819"/>
      <c r="E12" s="12"/>
    </row>
    <row r="13" spans="1:9" ht="20.100000000000001" customHeight="1">
      <c r="A13" s="32"/>
      <c r="B13" s="102"/>
      <c r="C13" s="102"/>
      <c r="D13" s="102"/>
      <c r="E13" s="25"/>
    </row>
    <row r="14" spans="1:9" ht="20.100000000000001" customHeight="1">
      <c r="A14" s="29" t="s">
        <v>70</v>
      </c>
    </row>
    <row r="15" spans="1:9" ht="20.100000000000001" customHeight="1">
      <c r="A15" s="32"/>
    </row>
    <row r="16" spans="1:9" ht="273" customHeight="1">
      <c r="A16" s="1179" t="s">
        <v>799</v>
      </c>
      <c r="B16" s="1179"/>
      <c r="C16" s="1179"/>
      <c r="D16" s="1179"/>
      <c r="E16" s="117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72</v>
      </c>
      <c r="B24" s="62" t="str">
        <f>'Attach 3(JV)'!B24</f>
        <v>--</v>
      </c>
      <c r="C24" s="40"/>
      <c r="D24" s="37" t="s">
        <v>73</v>
      </c>
      <c r="E24" s="196" t="str">
        <f>'Attach 3(JV)'!E24</f>
        <v/>
      </c>
    </row>
    <row r="25" spans="1:5" ht="33" customHeight="1">
      <c r="A25" s="36" t="s">
        <v>74</v>
      </c>
      <c r="B25" s="196" t="str">
        <f>'Attach 3(JV)'!B25</f>
        <v/>
      </c>
      <c r="C25" s="40"/>
      <c r="D25" s="37" t="s">
        <v>75</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 xml:space="preserve">Specification No.:CC/NT/W-TR/DOM/A02/25/03795 </v>
      </c>
      <c r="B1" s="503"/>
      <c r="C1" s="503"/>
      <c r="D1" s="503"/>
      <c r="E1" s="515" t="s">
        <v>800</v>
      </c>
      <c r="F1" s="78"/>
      <c r="G1" s="78"/>
      <c r="H1" s="78"/>
    </row>
    <row r="3" spans="1:9" ht="65.25" customHeight="1">
      <c r="A3" s="116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63"/>
      <c r="C3" s="1163"/>
      <c r="D3" s="1163"/>
      <c r="E3" s="1163"/>
      <c r="F3" s="26"/>
      <c r="G3" s="27"/>
      <c r="H3" s="26"/>
    </row>
    <row r="4" spans="1:9" ht="20.100000000000001" customHeight="1">
      <c r="A4" s="28"/>
      <c r="H4" s="30"/>
      <c r="I4" s="11"/>
    </row>
    <row r="5" spans="1:9" ht="32.25" customHeight="1">
      <c r="A5" s="1248" t="s">
        <v>801</v>
      </c>
      <c r="B5" s="1248"/>
      <c r="C5" s="1248"/>
      <c r="D5" s="1248"/>
      <c r="E5" s="124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2" t="str">
        <f>'Attach 3(JV)'!A8</f>
        <v/>
      </c>
      <c r="B8" s="822"/>
      <c r="C8" s="822"/>
      <c r="D8" s="822"/>
      <c r="E8" s="12" t="str">
        <f>'Attach 3(JV)'!E8</f>
        <v>Contract Services</v>
      </c>
      <c r="H8" s="30"/>
      <c r="I8" s="11"/>
    </row>
    <row r="9" spans="1:9" ht="20.100000000000001" customHeight="1">
      <c r="A9" s="13" t="s">
        <v>64</v>
      </c>
      <c r="B9" s="819">
        <f>'Attach 3(JV)'!B9</f>
        <v>0</v>
      </c>
      <c r="C9" s="819"/>
      <c r="D9" s="819"/>
      <c r="E9" s="12" t="str">
        <f>'Attach 3(JV)'!E9</f>
        <v>Power Grid Corporation of India Ltd.,</v>
      </c>
      <c r="H9" s="30"/>
      <c r="I9" s="11"/>
    </row>
    <row r="10" spans="1:9" ht="20.100000000000001" customHeight="1">
      <c r="A10" s="13" t="s">
        <v>66</v>
      </c>
      <c r="B10" s="819">
        <f>'Attach 3(JV)'!B10</f>
        <v>0</v>
      </c>
      <c r="C10" s="819"/>
      <c r="D10" s="819"/>
      <c r="E10" s="12" t="str">
        <f>'Attach 3(JV)'!E10</f>
        <v>"Saudamini", Plot No. 2, Sector 29</v>
      </c>
      <c r="H10" s="30"/>
      <c r="I10" s="11"/>
    </row>
    <row r="11" spans="1:9" ht="20.100000000000001" customHeight="1">
      <c r="B11" s="819">
        <f>'Attach 3(JV)'!B11</f>
        <v>0</v>
      </c>
      <c r="C11" s="819"/>
      <c r="D11" s="819"/>
      <c r="E11" s="12" t="str">
        <f>'Attach 3(JV)'!E11</f>
        <v>Gurugram (Haryana) - 122001</v>
      </c>
      <c r="G11" s="78" t="s">
        <v>15</v>
      </c>
    </row>
    <row r="12" spans="1:9" ht="20.100000000000001" customHeight="1">
      <c r="A12" s="32"/>
      <c r="B12" s="819">
        <f>'Attach 3(JV)'!B12</f>
        <v>0</v>
      </c>
      <c r="C12" s="819"/>
      <c r="D12" s="819"/>
      <c r="E12" s="12"/>
    </row>
    <row r="13" spans="1:9" ht="16.5" customHeight="1">
      <c r="A13" s="32"/>
      <c r="B13" s="102"/>
      <c r="C13" s="102"/>
      <c r="D13" s="102"/>
      <c r="E13" s="25"/>
    </row>
    <row r="14" spans="1:9" ht="20.100000000000001" customHeight="1">
      <c r="A14" s="29" t="s">
        <v>70</v>
      </c>
    </row>
    <row r="15" spans="1:9" ht="20.100000000000001" customHeight="1">
      <c r="A15" s="32"/>
    </row>
    <row r="16" spans="1:9" ht="225.75" customHeight="1">
      <c r="A16" s="1179" t="s">
        <v>802</v>
      </c>
      <c r="B16" s="1179"/>
      <c r="C16" s="1179"/>
      <c r="D16" s="1179"/>
      <c r="E16" s="117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72</v>
      </c>
      <c r="B24" s="62" t="str">
        <f>'Attach 3(JV)'!B24</f>
        <v>--</v>
      </c>
      <c r="C24" s="40"/>
      <c r="D24" s="37" t="s">
        <v>73</v>
      </c>
      <c r="E24" s="196" t="str">
        <f>'Attach 3(JV)'!E24</f>
        <v/>
      </c>
    </row>
    <row r="25" spans="1:5" ht="33" customHeight="1">
      <c r="A25" s="36" t="s">
        <v>74</v>
      </c>
      <c r="B25" s="196" t="str">
        <f>'Attach 3(JV)'!B25</f>
        <v/>
      </c>
      <c r="C25" s="40"/>
      <c r="D25" s="37" t="s">
        <v>75</v>
      </c>
      <c r="E25" s="196" t="str">
        <f>'Attach 3(JV)'!E25</f>
        <v/>
      </c>
    </row>
    <row r="26" spans="1:5" ht="33" customHeight="1">
      <c r="A26" s="1329" t="s">
        <v>803</v>
      </c>
      <c r="B26" s="1329"/>
      <c r="C26" s="1329"/>
      <c r="D26" s="1329"/>
      <c r="E26" s="1329"/>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zoomScaleSheetLayoutView="100" workbookViewId="0">
      <selection activeCell="D46" sqref="D46:F4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95" t="str">
        <f>'Attach 3(JV)'!A1</f>
        <v xml:space="preserve">Specification No.:CC/NT/W-TR/DOM/A02/25/03795 </v>
      </c>
      <c r="B1" s="895"/>
      <c r="C1" s="895"/>
      <c r="D1" s="895"/>
      <c r="E1" s="895"/>
      <c r="F1" s="264" t="s">
        <v>804</v>
      </c>
      <c r="G1" s="52"/>
      <c r="H1" s="52"/>
      <c r="I1" s="78"/>
      <c r="J1" s="78"/>
      <c r="K1" s="78"/>
      <c r="L1" s="78"/>
      <c r="M1" s="78"/>
      <c r="N1" s="78"/>
      <c r="O1" s="78"/>
      <c r="P1" s="78"/>
      <c r="Q1" s="78"/>
      <c r="R1" s="78"/>
      <c r="S1" s="78"/>
      <c r="T1" s="78"/>
      <c r="U1" s="78"/>
      <c r="V1" s="78"/>
      <c r="W1" s="78"/>
      <c r="X1" s="78"/>
      <c r="Y1" s="78"/>
      <c r="Z1" s="78"/>
      <c r="AA1" s="78"/>
      <c r="AD1" s="740"/>
      <c r="AE1" s="741">
        <v>1</v>
      </c>
      <c r="AF1" s="77" t="s">
        <v>805</v>
      </c>
      <c r="AG1" s="742">
        <v>1</v>
      </c>
      <c r="AH1" s="742" t="s">
        <v>806</v>
      </c>
      <c r="AI1" s="743"/>
      <c r="AJ1" s="743"/>
      <c r="AK1" s="742">
        <v>1</v>
      </c>
      <c r="AL1" s="743" t="s">
        <v>807</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808</v>
      </c>
      <c r="AG2" s="742">
        <v>2</v>
      </c>
      <c r="AH2" s="742" t="s">
        <v>809</v>
      </c>
      <c r="AI2" s="743"/>
      <c r="AJ2" s="743"/>
      <c r="AK2" s="742">
        <v>2</v>
      </c>
      <c r="AL2" s="743" t="s">
        <v>810</v>
      </c>
      <c r="AM2" s="77"/>
      <c r="AN2" s="77"/>
      <c r="AO2" s="77"/>
      <c r="AP2" s="77"/>
      <c r="AQ2" s="113"/>
      <c r="AR2" s="113"/>
      <c r="AS2" s="113"/>
      <c r="AT2" s="113"/>
      <c r="AU2" s="113"/>
      <c r="AV2" s="113"/>
      <c r="AW2" s="113"/>
      <c r="AX2" s="113"/>
      <c r="AY2" s="113"/>
      <c r="AZ2" s="113"/>
    </row>
    <row r="3" spans="1:52" ht="20.100000000000001" customHeight="1">
      <c r="A3" s="816" t="s">
        <v>811</v>
      </c>
      <c r="B3" s="816"/>
      <c r="C3" s="816"/>
      <c r="D3" s="816"/>
      <c r="E3" s="816"/>
      <c r="F3" s="816"/>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812</v>
      </c>
      <c r="AG3" s="742">
        <v>3</v>
      </c>
      <c r="AH3" s="742" t="s">
        <v>813</v>
      </c>
      <c r="AI3" s="743"/>
      <c r="AJ3" s="743"/>
      <c r="AK3" s="742">
        <v>3</v>
      </c>
      <c r="AL3" s="743" t="s">
        <v>814</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815</v>
      </c>
      <c r="AG4" s="742">
        <v>4</v>
      </c>
      <c r="AH4" s="742" t="s">
        <v>816</v>
      </c>
      <c r="AI4" s="743"/>
      <c r="AJ4" s="743"/>
      <c r="AK4" s="742">
        <v>4</v>
      </c>
      <c r="AL4" s="743" t="s">
        <v>817</v>
      </c>
      <c r="AM4" s="77"/>
      <c r="AN4" s="77"/>
      <c r="AO4" s="77"/>
      <c r="AP4" s="77"/>
      <c r="AQ4" s="113"/>
      <c r="AR4" s="113"/>
      <c r="AS4" s="113"/>
      <c r="AT4" s="113"/>
      <c r="AU4" s="113"/>
      <c r="AV4" s="113"/>
      <c r="AW4" s="113"/>
      <c r="AX4" s="113"/>
      <c r="AY4" s="113"/>
      <c r="AZ4" s="113"/>
    </row>
    <row r="5" spans="1:52" ht="20.100000000000001" customHeight="1">
      <c r="A5" s="38" t="s">
        <v>818</v>
      </c>
      <c r="B5" s="38"/>
      <c r="C5" s="1354"/>
      <c r="D5" s="1354"/>
      <c r="E5" s="1354"/>
      <c r="F5" s="1354"/>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819</v>
      </c>
      <c r="AG5" s="742">
        <v>5</v>
      </c>
      <c r="AH5" s="742" t="s">
        <v>816</v>
      </c>
      <c r="AI5" s="743"/>
      <c r="AJ5" s="743"/>
      <c r="AK5" s="742">
        <v>5</v>
      </c>
      <c r="AL5" s="743" t="s">
        <v>820</v>
      </c>
      <c r="AM5" s="77"/>
      <c r="AN5" s="77"/>
      <c r="AO5" s="77"/>
      <c r="AP5" s="77"/>
      <c r="AQ5" s="113"/>
      <c r="AR5" s="113"/>
      <c r="AS5" s="113"/>
      <c r="AT5" s="113"/>
      <c r="AU5" s="113"/>
      <c r="AV5" s="113"/>
      <c r="AW5" s="113"/>
      <c r="AX5" s="113"/>
      <c r="AY5" s="113"/>
      <c r="AZ5" s="113"/>
    </row>
    <row r="6" spans="1:52" ht="20.100000000000001" customHeight="1">
      <c r="A6" s="38" t="s">
        <v>72</v>
      </c>
      <c r="B6" s="1354" t="str">
        <f>'Attach 3(JV)'!B24</f>
        <v>--</v>
      </c>
      <c r="C6" s="1354"/>
      <c r="I6" s="78"/>
      <c r="J6" s="78"/>
      <c r="K6" s="78"/>
      <c r="L6" s="78"/>
      <c r="M6" s="78"/>
      <c r="N6" s="78"/>
      <c r="O6" s="78"/>
      <c r="P6" s="78"/>
      <c r="Q6" s="78"/>
      <c r="R6" s="78"/>
      <c r="S6" s="78"/>
      <c r="T6" s="78"/>
      <c r="U6" s="78"/>
      <c r="V6" s="78"/>
      <c r="W6" s="78"/>
      <c r="X6" s="78"/>
      <c r="Y6" s="78"/>
      <c r="Z6" s="78"/>
      <c r="AA6" s="78"/>
      <c r="AB6" s="177"/>
      <c r="AC6" s="178"/>
      <c r="AD6" s="740"/>
      <c r="AE6" s="741">
        <v>6</v>
      </c>
      <c r="AF6" s="77" t="s">
        <v>821</v>
      </c>
      <c r="AG6" s="742">
        <v>6</v>
      </c>
      <c r="AH6" s="742" t="s">
        <v>816</v>
      </c>
      <c r="AI6" s="744" t="e">
        <f>DAY(B6)</f>
        <v>#VALUE!</v>
      </c>
      <c r="AJ6" s="743"/>
      <c r="AK6" s="742">
        <v>6</v>
      </c>
      <c r="AL6" s="743" t="s">
        <v>822</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823</v>
      </c>
      <c r="AG7" s="742">
        <v>7</v>
      </c>
      <c r="AH7" s="742" t="s">
        <v>816</v>
      </c>
      <c r="AI7" s="744" t="e">
        <f>MONTH(B6)</f>
        <v>#VALUE!</v>
      </c>
      <c r="AJ7" s="743"/>
      <c r="AK7" s="742">
        <v>7</v>
      </c>
      <c r="AL7" s="743" t="s">
        <v>824</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825</v>
      </c>
      <c r="AG8" s="742">
        <v>8</v>
      </c>
      <c r="AH8" s="742" t="s">
        <v>816</v>
      </c>
      <c r="AI8" s="744" t="e">
        <f>LOOKUP(AI7,AK1:AK12,AL1:AL12)</f>
        <v>#VALUE!</v>
      </c>
      <c r="AJ8" s="743"/>
      <c r="AK8" s="742">
        <v>8</v>
      </c>
      <c r="AL8" s="743" t="s">
        <v>826</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827</v>
      </c>
      <c r="AG9" s="742">
        <v>9</v>
      </c>
      <c r="AH9" s="742" t="s">
        <v>816</v>
      </c>
      <c r="AI9" s="744" t="e">
        <f>YEAR(B6)</f>
        <v>#VALUE!</v>
      </c>
      <c r="AJ9" s="743"/>
      <c r="AK9" s="742">
        <v>9</v>
      </c>
      <c r="AL9" s="743" t="s">
        <v>828</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829</v>
      </c>
      <c r="AG10" s="742">
        <v>10</v>
      </c>
      <c r="AH10" s="742" t="s">
        <v>816</v>
      </c>
      <c r="AI10" s="743"/>
      <c r="AJ10" s="743"/>
      <c r="AK10" s="742">
        <v>10</v>
      </c>
      <c r="AL10" s="743" t="s">
        <v>830</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831</v>
      </c>
      <c r="AG11" s="742">
        <v>11</v>
      </c>
      <c r="AH11" s="742" t="s">
        <v>816</v>
      </c>
      <c r="AI11" s="743"/>
      <c r="AJ11" s="743"/>
      <c r="AK11" s="742">
        <v>11</v>
      </c>
      <c r="AL11" s="743" t="s">
        <v>832</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833</v>
      </c>
      <c r="AG12" s="742">
        <v>12</v>
      </c>
      <c r="AH12" s="742" t="s">
        <v>816</v>
      </c>
      <c r="AI12" s="743"/>
      <c r="AJ12" s="743"/>
      <c r="AK12" s="742">
        <v>12</v>
      </c>
      <c r="AL12" s="743" t="s">
        <v>834</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835</v>
      </c>
      <c r="AG13" s="742">
        <v>13</v>
      </c>
      <c r="AH13" s="742" t="s">
        <v>816</v>
      </c>
      <c r="AI13" s="743"/>
      <c r="AJ13" s="743"/>
      <c r="AK13" s="743"/>
      <c r="AL13" s="743"/>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836</v>
      </c>
      <c r="AG14" s="742">
        <v>14</v>
      </c>
      <c r="AH14" s="742" t="s">
        <v>816</v>
      </c>
      <c r="AI14" s="743"/>
      <c r="AJ14" s="743"/>
      <c r="AK14" s="743"/>
      <c r="AL14" s="743"/>
      <c r="AM14" s="77"/>
      <c r="AN14" s="77"/>
      <c r="AO14" s="77"/>
      <c r="AP14" s="77"/>
      <c r="AQ14" s="113"/>
      <c r="AR14" s="113"/>
      <c r="AS14" s="113"/>
      <c r="AT14" s="113"/>
      <c r="AU14" s="113"/>
      <c r="AV14" s="113"/>
      <c r="AW14" s="113"/>
      <c r="AX14" s="113"/>
      <c r="AY14" s="113"/>
      <c r="AZ14" s="113"/>
    </row>
    <row r="15" spans="1:52" ht="60" customHeight="1">
      <c r="A15" s="260" t="s">
        <v>837</v>
      </c>
      <c r="B15" s="1357"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C15" s="1357"/>
      <c r="D15" s="1357"/>
      <c r="E15" s="1357"/>
      <c r="F15" s="1357"/>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838</v>
      </c>
      <c r="AG15" s="742">
        <v>15</v>
      </c>
      <c r="AH15" s="742" t="s">
        <v>816</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839</v>
      </c>
      <c r="C16" s="32"/>
      <c r="D16" s="32"/>
      <c r="E16" s="32"/>
      <c r="F16" s="32"/>
      <c r="G16" s="1344" t="s">
        <v>840</v>
      </c>
      <c r="H16" s="1344"/>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841</v>
      </c>
      <c r="AG16" s="742">
        <v>16</v>
      </c>
      <c r="AH16" s="742" t="s">
        <v>816</v>
      </c>
      <c r="AI16" s="743"/>
      <c r="AJ16" s="743"/>
      <c r="AK16" s="743"/>
      <c r="AL16" s="743"/>
      <c r="AM16" s="77"/>
      <c r="AN16" s="77"/>
      <c r="AO16" s="77"/>
      <c r="AP16" s="77"/>
      <c r="AQ16" s="113"/>
      <c r="AR16" s="113"/>
      <c r="AS16" s="113"/>
      <c r="AT16" s="113"/>
      <c r="AU16" s="113"/>
      <c r="AV16" s="113"/>
      <c r="AW16" s="113"/>
      <c r="AX16" s="113"/>
      <c r="AY16" s="113"/>
      <c r="AZ16" s="113"/>
    </row>
    <row r="17" spans="1:52" s="24" customFormat="1" ht="141" customHeight="1">
      <c r="A17" s="69">
        <v>1</v>
      </c>
      <c r="B17" s="1330"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0"/>
      <c r="D17" s="1330"/>
      <c r="E17" s="1330"/>
      <c r="F17" s="1330"/>
      <c r="G17" s="261"/>
      <c r="H17" s="262" t="s">
        <v>842</v>
      </c>
      <c r="I17" s="153"/>
      <c r="J17" s="78"/>
      <c r="K17" s="78"/>
      <c r="L17" s="78"/>
      <c r="M17" s="78"/>
      <c r="N17" s="78"/>
      <c r="O17" s="78"/>
      <c r="P17" s="78"/>
      <c r="Q17" s="78"/>
      <c r="R17" s="78"/>
      <c r="S17" s="78"/>
      <c r="T17" s="78"/>
      <c r="U17" s="78"/>
      <c r="V17" s="78"/>
      <c r="W17" s="78"/>
      <c r="X17" s="78"/>
      <c r="Y17" s="78"/>
      <c r="Z17" s="58"/>
      <c r="AA17" s="58"/>
      <c r="AB17" s="179" t="s">
        <v>843</v>
      </c>
      <c r="AC17" s="56"/>
      <c r="AD17" s="180"/>
      <c r="AE17" s="741">
        <v>17</v>
      </c>
      <c r="AF17" s="78" t="s">
        <v>844</v>
      </c>
      <c r="AG17" s="742">
        <v>17</v>
      </c>
      <c r="AH17" s="742" t="s">
        <v>816</v>
      </c>
      <c r="AI17" s="743"/>
      <c r="AJ17" s="743"/>
      <c r="AK17" s="743"/>
      <c r="AL17" s="743"/>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39" t="s">
        <v>845</v>
      </c>
      <c r="C18" s="1339"/>
      <c r="D18" s="1339"/>
      <c r="E18" s="1339"/>
      <c r="F18" s="1339"/>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 customHeight="1">
      <c r="A19" s="69">
        <v>2</v>
      </c>
      <c r="B19" s="70" t="s">
        <v>846</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847</v>
      </c>
      <c r="AD19" s="740"/>
      <c r="AE19" s="741">
        <v>18</v>
      </c>
      <c r="AF19" s="77" t="s">
        <v>848</v>
      </c>
      <c r="AG19" s="742">
        <v>18</v>
      </c>
      <c r="AH19" s="742" t="s">
        <v>816</v>
      </c>
      <c r="AI19" s="743"/>
      <c r="AJ19" s="743"/>
      <c r="AK19" s="743"/>
      <c r="AL19" s="743"/>
      <c r="AM19" s="77"/>
      <c r="AN19" s="77"/>
      <c r="AO19" s="77"/>
      <c r="AP19" s="77"/>
      <c r="AQ19" s="113"/>
      <c r="AR19" s="113"/>
      <c r="AS19" s="113"/>
      <c r="AT19" s="113"/>
      <c r="AU19" s="113"/>
      <c r="AV19" s="113"/>
      <c r="AW19" s="113"/>
      <c r="AX19" s="113"/>
      <c r="AY19" s="113"/>
      <c r="AZ19" s="113"/>
    </row>
    <row r="20" spans="1:52" s="24" customFormat="1" ht="41.25" customHeight="1">
      <c r="A20" s="29"/>
      <c r="B20" s="1035" t="s">
        <v>849</v>
      </c>
      <c r="C20" s="1035"/>
      <c r="D20" s="1035"/>
      <c r="E20" s="1035"/>
      <c r="F20" s="1035"/>
      <c r="G20" s="1346"/>
      <c r="H20" s="1346"/>
      <c r="I20" s="1346"/>
      <c r="J20" s="1346"/>
      <c r="K20" s="78"/>
      <c r="L20" s="78"/>
      <c r="M20" s="78"/>
      <c r="N20" s="78"/>
      <c r="O20" s="78"/>
      <c r="P20" s="78"/>
      <c r="Q20" s="78"/>
      <c r="R20" s="78"/>
      <c r="S20" s="78"/>
      <c r="T20" s="78"/>
      <c r="U20" s="78"/>
      <c r="V20" s="78"/>
      <c r="W20" s="78"/>
      <c r="X20" s="78"/>
      <c r="Y20" s="78"/>
      <c r="Z20" s="78"/>
      <c r="AA20" s="78"/>
      <c r="AB20" s="177"/>
      <c r="AC20" s="178" t="s">
        <v>850</v>
      </c>
      <c r="AD20" s="741"/>
      <c r="AE20" s="741">
        <v>19</v>
      </c>
      <c r="AF20" s="78" t="s">
        <v>851</v>
      </c>
      <c r="AG20" s="742">
        <v>19</v>
      </c>
      <c r="AH20" s="742" t="s">
        <v>816</v>
      </c>
      <c r="AI20" s="745"/>
      <c r="AJ20" s="745"/>
      <c r="AK20" s="745"/>
      <c r="AL20" s="745"/>
      <c r="AM20" s="78"/>
      <c r="AN20" s="78"/>
      <c r="AO20" s="78"/>
      <c r="AP20" s="78"/>
      <c r="AQ20" s="111"/>
      <c r="AR20" s="111"/>
      <c r="AS20" s="111"/>
      <c r="AT20" s="111"/>
      <c r="AU20" s="111"/>
      <c r="AV20" s="111"/>
      <c r="AW20" s="111"/>
      <c r="AX20" s="111"/>
      <c r="AY20" s="111"/>
      <c r="AZ20" s="111"/>
    </row>
    <row r="21" spans="1:52" s="24" customFormat="1" ht="42" customHeight="1">
      <c r="A21" s="29"/>
      <c r="B21" s="979" t="str">
        <f>"(a) Attachment 1(" &amp; Basic!$B$2 &amp; ") :"</f>
        <v>(a) Attachment 1(4TR-10-BULK) :</v>
      </c>
      <c r="C21" s="979"/>
      <c r="D21" s="1347" t="s">
        <v>852</v>
      </c>
      <c r="E21" s="1347"/>
      <c r="F21" s="1347"/>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853</v>
      </c>
      <c r="AD21" s="741" t="str">
        <f>IF(ISERROR(LOOKUP(J21,AE1:AE21,AF1:AF21)), "Zero", LOOKUP(J21,AE1:AE21,AF1:AF21))</f>
        <v>Zero</v>
      </c>
      <c r="AE21" s="741">
        <v>20</v>
      </c>
      <c r="AF21" s="78" t="s">
        <v>854</v>
      </c>
      <c r="AG21" s="742">
        <v>20</v>
      </c>
      <c r="AH21" s="742" t="s">
        <v>816</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49"/>
      <c r="E22" s="1349"/>
      <c r="F22" s="1350"/>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48" t="s">
        <v>855</v>
      </c>
      <c r="E23" s="1348"/>
      <c r="F23" s="1348"/>
      <c r="G23" s="1345"/>
      <c r="H23" s="1345"/>
      <c r="I23" s="1345"/>
      <c r="J23" s="1345"/>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51" t="s">
        <v>856</v>
      </c>
      <c r="E24" s="1351"/>
      <c r="F24" s="1351"/>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2" t="s">
        <v>857</v>
      </c>
      <c r="E25" s="1352"/>
      <c r="F25" s="1352"/>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79" t="str">
        <f>"(b) Attachment 2(" &amp; Basic!$B$2 &amp; ") :"</f>
        <v>(b) Attachment 2(4TR-10-BULK) :</v>
      </c>
      <c r="C26" s="979"/>
      <c r="D26" s="1331" t="s">
        <v>858</v>
      </c>
      <c r="E26" s="1331"/>
      <c r="F26" s="1331"/>
      <c r="K26" s="78"/>
      <c r="L26" s="78"/>
      <c r="M26" s="78"/>
      <c r="N26" s="78"/>
      <c r="O26" s="78"/>
      <c r="P26" s="78"/>
      <c r="Q26" s="78"/>
      <c r="R26" s="78"/>
      <c r="S26" s="78"/>
      <c r="T26" s="78"/>
      <c r="U26" s="78"/>
      <c r="V26" s="78"/>
      <c r="W26" s="78"/>
      <c r="X26" s="78"/>
      <c r="Y26" s="78"/>
      <c r="Z26" s="78"/>
      <c r="AA26" s="78"/>
      <c r="AB26" s="177"/>
      <c r="AC26" s="178" t="s">
        <v>859</v>
      </c>
      <c r="AD26" s="741" t="str">
        <f>IF(J21 &gt; 9, "("&amp;J21&amp;")", "(0"&amp;J21&amp;")")</f>
        <v>(0)</v>
      </c>
      <c r="AE26" s="741"/>
      <c r="AF26" s="78"/>
      <c r="AG26" s="742">
        <v>21</v>
      </c>
      <c r="AH26" s="742" t="s">
        <v>806</v>
      </c>
      <c r="AI26" s="743"/>
      <c r="AJ26" s="743"/>
      <c r="AK26" s="743"/>
      <c r="AL26" s="743"/>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55" t="s">
        <v>860</v>
      </c>
      <c r="E27" s="1355"/>
      <c r="F27" s="1355"/>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56" t="s">
        <v>861</v>
      </c>
      <c r="E28" s="1356"/>
      <c r="F28" s="1356"/>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25" customHeight="1">
      <c r="A29" s="29"/>
      <c r="B29" s="979" t="str">
        <f>"(c) Attachment 3(" &amp; Basic!$B$2 &amp; ") :"</f>
        <v>(c) Attachment 3(4TR-10-BULK) :</v>
      </c>
      <c r="C29" s="979"/>
      <c r="D29" s="1331" t="s">
        <v>862</v>
      </c>
      <c r="E29" s="1331"/>
      <c r="F29" s="1331"/>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816</v>
      </c>
      <c r="AI29" s="743"/>
      <c r="AJ29" s="743"/>
      <c r="AK29" s="743"/>
      <c r="AL29" s="743"/>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3" t="s">
        <v>863</v>
      </c>
      <c r="E30" s="1343"/>
      <c r="F30" s="1343"/>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864</v>
      </c>
      <c r="AD30" s="741"/>
      <c r="AE30" s="741"/>
      <c r="AF30" s="78"/>
      <c r="AG30" s="742">
        <v>23</v>
      </c>
      <c r="AH30" s="742" t="s">
        <v>816</v>
      </c>
      <c r="AI30" s="743"/>
      <c r="AJ30" s="743"/>
      <c r="AK30" s="743"/>
      <c r="AL30" s="743"/>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3" t="s">
        <v>865</v>
      </c>
      <c r="E31" s="1343"/>
      <c r="F31" s="1343"/>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852</v>
      </c>
      <c r="AD31" s="741"/>
      <c r="AE31" s="741"/>
      <c r="AF31" s="78"/>
      <c r="AG31" s="742">
        <v>24</v>
      </c>
      <c r="AH31" s="742" t="s">
        <v>816</v>
      </c>
      <c r="AI31" s="743"/>
      <c r="AJ31" s="743"/>
      <c r="AK31" s="743"/>
      <c r="AL31" s="743"/>
      <c r="AM31" s="78"/>
      <c r="AN31" s="78"/>
      <c r="AO31" s="78"/>
      <c r="AP31" s="78"/>
      <c r="AQ31" s="111"/>
      <c r="AR31" s="111"/>
      <c r="AS31" s="111"/>
      <c r="AT31" s="111"/>
      <c r="AU31" s="111"/>
      <c r="AV31" s="111"/>
      <c r="AW31" s="111"/>
      <c r="AX31" s="111"/>
      <c r="AY31" s="111"/>
      <c r="AZ31" s="111"/>
    </row>
    <row r="32" spans="1:52" ht="186.75" customHeight="1">
      <c r="B32" s="979" t="str">
        <f>"(d) Attachment 4(" &amp; Basic!$B$2 &amp; ") :"</f>
        <v>(d) Attachment 4(4TR-10-BULK) :</v>
      </c>
      <c r="C32" s="979"/>
      <c r="D32" s="1331" t="s">
        <v>866</v>
      </c>
      <c r="E32" s="1331"/>
      <c r="F32" s="1331"/>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816</v>
      </c>
      <c r="AI32" s="743"/>
      <c r="AJ32" s="743"/>
      <c r="AK32" s="743"/>
      <c r="AL32" s="743"/>
      <c r="AM32" s="77"/>
      <c r="AN32" s="77"/>
      <c r="AO32" s="77"/>
      <c r="AP32" s="77"/>
      <c r="AQ32" s="113"/>
      <c r="AR32" s="113"/>
      <c r="AS32" s="113"/>
      <c r="AT32" s="113"/>
      <c r="AU32" s="113"/>
      <c r="AV32" s="113"/>
      <c r="AW32" s="113"/>
      <c r="AX32" s="113"/>
      <c r="AY32" s="113"/>
      <c r="AZ32" s="113"/>
    </row>
    <row r="33" spans="1:52" ht="69" customHeight="1">
      <c r="B33" s="979" t="str">
        <f>"(e) Attachment 5(" &amp; Basic!$B$2 &amp; ") :"</f>
        <v>(e) Attachment 5(4TR-10-BULK) :</v>
      </c>
      <c r="C33" s="979"/>
      <c r="D33" s="1331" t="s">
        <v>867</v>
      </c>
      <c r="E33" s="1331"/>
      <c r="F33" s="1331"/>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816</v>
      </c>
      <c r="AI33" s="743"/>
      <c r="AJ33" s="743"/>
      <c r="AK33" s="743"/>
      <c r="AL33" s="743"/>
      <c r="AM33" s="77"/>
      <c r="AN33" s="77"/>
      <c r="AO33" s="77"/>
      <c r="AP33" s="77"/>
      <c r="AQ33" s="113"/>
      <c r="AR33" s="113"/>
      <c r="AS33" s="113"/>
      <c r="AT33" s="113"/>
      <c r="AU33" s="113"/>
      <c r="AV33" s="113"/>
      <c r="AW33" s="113"/>
      <c r="AX33" s="113"/>
      <c r="AY33" s="113"/>
      <c r="AZ33" s="113"/>
    </row>
    <row r="34" spans="1:52" ht="42" customHeight="1">
      <c r="B34" s="979" t="str">
        <f>"(f) Attachment 5A(" &amp; Basic!$B$2 &amp; ") :"</f>
        <v>(f) Attachment 5A(4TR-10-BULK) :</v>
      </c>
      <c r="C34" s="979"/>
      <c r="D34" s="1331" t="s">
        <v>868</v>
      </c>
      <c r="E34" s="1331"/>
      <c r="F34" s="1331"/>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816</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79" t="str">
        <f>"(g) Attachment 6(" &amp; Basic!$B$2 &amp; ") :"</f>
        <v>(g) Attachment 6(4TR-10-BULK) :</v>
      </c>
      <c r="C35" s="979"/>
      <c r="D35" s="1331" t="s">
        <v>869</v>
      </c>
      <c r="E35" s="1331"/>
      <c r="F35" s="1331"/>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816</v>
      </c>
      <c r="AI35" s="743"/>
      <c r="AJ35" s="743"/>
      <c r="AK35" s="743"/>
      <c r="AL35" s="743"/>
      <c r="AM35" s="78"/>
      <c r="AN35" s="78"/>
      <c r="AO35" s="78"/>
      <c r="AP35" s="78"/>
      <c r="AQ35" s="111"/>
      <c r="AR35" s="111"/>
      <c r="AS35" s="111"/>
      <c r="AT35" s="111"/>
      <c r="AU35" s="111"/>
      <c r="AV35" s="111"/>
      <c r="AW35" s="111"/>
      <c r="AX35" s="111"/>
      <c r="AY35" s="111"/>
      <c r="AZ35" s="111"/>
    </row>
    <row r="36" spans="1:52" s="24" customFormat="1" ht="57" customHeight="1">
      <c r="A36" s="29"/>
      <c r="B36" s="979" t="str">
        <f>"(h) Attachment 7(" &amp; Basic!$B$2 &amp; ") :"</f>
        <v>(h) Attachment 7(4TR-10-BULK) :</v>
      </c>
      <c r="C36" s="979"/>
      <c r="D36" s="1331" t="s">
        <v>870</v>
      </c>
      <c r="E36" s="1331"/>
      <c r="F36" s="1331"/>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816</v>
      </c>
      <c r="AI36" s="743"/>
      <c r="AJ36" s="743"/>
      <c r="AK36" s="743"/>
      <c r="AL36" s="743"/>
      <c r="AM36" s="78"/>
      <c r="AN36" s="78"/>
      <c r="AO36" s="78"/>
      <c r="AP36" s="78"/>
      <c r="AQ36" s="111"/>
      <c r="AR36" s="111"/>
      <c r="AS36" s="111"/>
      <c r="AT36" s="111"/>
      <c r="AU36" s="111"/>
      <c r="AV36" s="111"/>
      <c r="AW36" s="111"/>
      <c r="AX36" s="111"/>
      <c r="AY36" s="111"/>
      <c r="AZ36" s="111"/>
    </row>
    <row r="37" spans="1:52" s="24" customFormat="1" ht="31.5" customHeight="1">
      <c r="A37" s="29"/>
      <c r="B37" s="979" t="str">
        <f>"(i) Attachment 8(" &amp; Basic!$B$2 &amp; ") :"</f>
        <v>(i) Attachment 8(4TR-10-BULK) :</v>
      </c>
      <c r="C37" s="979"/>
      <c r="D37" s="1331" t="s">
        <v>871</v>
      </c>
      <c r="E37" s="1331"/>
      <c r="F37" s="1331"/>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816</v>
      </c>
      <c r="AI37" s="743"/>
      <c r="AJ37" s="743"/>
      <c r="AK37" s="743"/>
      <c r="AL37" s="743"/>
      <c r="AM37" s="78"/>
      <c r="AN37" s="78"/>
      <c r="AO37" s="78"/>
      <c r="AP37" s="78"/>
      <c r="AQ37" s="111"/>
      <c r="AR37" s="111"/>
      <c r="AS37" s="111"/>
      <c r="AT37" s="111"/>
      <c r="AU37" s="111"/>
      <c r="AV37" s="111"/>
      <c r="AW37" s="111"/>
      <c r="AX37" s="111"/>
      <c r="AY37" s="111"/>
      <c r="AZ37" s="111"/>
    </row>
    <row r="38" spans="1:52" s="24" customFormat="1" ht="31.5" customHeight="1">
      <c r="A38" s="29"/>
      <c r="B38" s="979" t="str">
        <f>"(j) Attachment 9(" &amp; Basic!$B$2 &amp; ") :"</f>
        <v>(j) Attachment 9(4TR-10-BULK) :</v>
      </c>
      <c r="C38" s="979"/>
      <c r="D38" s="1331" t="s">
        <v>872</v>
      </c>
      <c r="E38" s="1331"/>
      <c r="F38" s="1331"/>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816</v>
      </c>
      <c r="AI38" s="743"/>
      <c r="AJ38" s="743"/>
      <c r="AK38" s="743"/>
      <c r="AL38" s="743"/>
      <c r="AM38" s="78"/>
      <c r="AN38" s="78"/>
      <c r="AO38" s="78"/>
      <c r="AP38" s="78"/>
      <c r="AQ38" s="111"/>
      <c r="AR38" s="111"/>
      <c r="AS38" s="111"/>
      <c r="AT38" s="111"/>
      <c r="AU38" s="111"/>
      <c r="AV38" s="111"/>
      <c r="AW38" s="111"/>
      <c r="AX38" s="111"/>
      <c r="AY38" s="111"/>
      <c r="AZ38" s="111"/>
    </row>
    <row r="39" spans="1:52" s="24" customFormat="1" ht="31.5" customHeight="1">
      <c r="A39" s="29"/>
      <c r="B39" s="979" t="str">
        <f>"(k) Attachment 10(" &amp; Basic!$B$2 &amp; ") :"</f>
        <v>(k) Attachment 10(4TR-10-BULK) :</v>
      </c>
      <c r="C39" s="979"/>
      <c r="D39" s="1331" t="s">
        <v>873</v>
      </c>
      <c r="E39" s="1331"/>
      <c r="F39" s="1331"/>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806</v>
      </c>
      <c r="AI39" s="743"/>
      <c r="AJ39" s="743"/>
      <c r="AK39" s="743"/>
      <c r="AL39" s="743"/>
      <c r="AM39" s="78"/>
      <c r="AN39" s="78"/>
      <c r="AO39" s="78"/>
      <c r="AP39" s="78"/>
      <c r="AQ39" s="111"/>
      <c r="AR39" s="111"/>
      <c r="AS39" s="111"/>
      <c r="AT39" s="111"/>
      <c r="AU39" s="111"/>
      <c r="AV39" s="111"/>
      <c r="AW39" s="111"/>
      <c r="AX39" s="111"/>
      <c r="AY39" s="111"/>
      <c r="AZ39" s="111"/>
    </row>
    <row r="40" spans="1:52" s="24" customFormat="1" ht="31.5" customHeight="1">
      <c r="A40" s="29"/>
      <c r="B40" s="979" t="str">
        <f>"(l) Attachment 11(" &amp; Basic!$B$2 &amp; ") :"</f>
        <v>(l) Attachment 11(4TR-10-BULK) :</v>
      </c>
      <c r="C40" s="979"/>
      <c r="D40" s="1331" t="s">
        <v>874</v>
      </c>
      <c r="E40" s="1331"/>
      <c r="F40" s="1331"/>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79" t="str">
        <f>"(m) Attachment 12(" &amp; Basic!$B$2 &amp; ") :"</f>
        <v>(m) Attachment 12(4TR-10-BULK) :</v>
      </c>
      <c r="C41" s="979"/>
      <c r="D41" s="1331" t="s">
        <v>875</v>
      </c>
      <c r="E41" s="1331"/>
      <c r="F41" s="1331"/>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79" t="str">
        <f>"(n) Attachment 13(" &amp; Basic!$B$2 &amp; ") :"</f>
        <v>(n) Attachment 13(4TR-10-BULK) :</v>
      </c>
      <c r="C42" s="979"/>
      <c r="D42" s="1331" t="s">
        <v>876</v>
      </c>
      <c r="E42" s="1331"/>
      <c r="F42" s="1331"/>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79" t="str">
        <f>"(o) Attachment 14(" &amp; Basic!$B$2 &amp; ") :"</f>
        <v>(o) Attachment 14(4TR-10-BULK) :</v>
      </c>
      <c r="C43" s="979"/>
      <c r="D43" s="1331" t="s">
        <v>877</v>
      </c>
      <c r="E43" s="1331"/>
      <c r="F43" s="1331"/>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79" t="str">
        <f>"(p) Attachment 15(" &amp; Basic!$B$2 &amp; ") :"</f>
        <v>(p) Attachment 15(4TR-10-BULK) :</v>
      </c>
      <c r="C44" s="979"/>
      <c r="D44" s="1331" t="s">
        <v>878</v>
      </c>
      <c r="E44" s="1331"/>
      <c r="F44" s="1331"/>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79" t="str">
        <f>"(q) Attachment 16(" &amp; Basic!$B$2 &amp; ") :"</f>
        <v>(q) Attachment 16(4TR-10-BULK) :</v>
      </c>
      <c r="C45" s="979"/>
      <c r="D45" s="1331" t="s">
        <v>879</v>
      </c>
      <c r="E45" s="1331"/>
      <c r="F45" s="1331"/>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79" t="str">
        <f>"(r) Attachment 17(" &amp; Basic!$B$2 &amp; ") :"</f>
        <v>(r) Attachment 17(4TR-10-BULK) :</v>
      </c>
      <c r="C46" s="979"/>
      <c r="D46" s="1331" t="s">
        <v>880</v>
      </c>
      <c r="E46" s="1331"/>
      <c r="F46" s="1331"/>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79" t="str">
        <f>"(s) Attachment 18(" &amp; Basic!$B$2 &amp; ") :"</f>
        <v>(s) Attachment 18(4TR-10-BULK) :</v>
      </c>
      <c r="C47" s="979"/>
      <c r="D47" s="71" t="s">
        <v>707</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79" t="str">
        <f>"(t) Attachment 19(" &amp; Basic!$B$2 &amp; ") :"</f>
        <v>(t) Attachment 19(4TR-10-BULK) :</v>
      </c>
      <c r="C48" s="979"/>
      <c r="D48" s="1331" t="s">
        <v>881</v>
      </c>
      <c r="E48" s="1331"/>
      <c r="F48" s="1331"/>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79" t="str">
        <f>"(u) Attachment 20(" &amp; Basic!$B$2 &amp; ") :"</f>
        <v>(u) Attachment 20(4TR-10-BULK) :</v>
      </c>
      <c r="C49" s="979"/>
      <c r="D49" s="979" t="s">
        <v>882</v>
      </c>
      <c r="E49" s="979"/>
      <c r="F49" s="979"/>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79" t="str">
        <f>"(v) Attachment 21(" &amp; Basic!$B$2 &amp; ") :"</f>
        <v>(v) Attachment 21(4TR-10-BULK) :</v>
      </c>
      <c r="C50" s="979"/>
      <c r="D50" s="979" t="s">
        <v>883</v>
      </c>
      <c r="E50" s="979"/>
      <c r="F50" s="979"/>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79" t="str">
        <f>"(w) Attachment 22(" &amp; Basic!$B$2 &amp; ") :"</f>
        <v>(w) Attachment 22(4TR-10-BULK) :</v>
      </c>
      <c r="C51" s="979"/>
      <c r="D51" s="979" t="s">
        <v>884</v>
      </c>
      <c r="E51" s="979"/>
      <c r="F51" s="979"/>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79" t="str">
        <f>"(x) Attachment 23(" &amp; Basic!$B$2 &amp; ") :"</f>
        <v>(x) Attachment 23(4TR-10-BULK) :</v>
      </c>
      <c r="C52" s="979"/>
      <c r="D52" s="867" t="s">
        <v>885</v>
      </c>
      <c r="E52" s="867"/>
      <c r="F52" s="867"/>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79" t="str">
        <f>"(y) Attachment 24(" &amp; Basic!$B$2 &amp; ") :"</f>
        <v>(y) Attachment 24(4TR-10-BULK) :</v>
      </c>
      <c r="C53" s="979"/>
      <c r="D53" s="979" t="s">
        <v>886</v>
      </c>
      <c r="E53" s="979"/>
      <c r="F53" s="979"/>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79" t="str">
        <f>"(z) Attachment 25(" &amp; Basic!$B$2 &amp; ") :"</f>
        <v>(z) Attachment 25(4TR-10-BULK) :</v>
      </c>
      <c r="C54" s="979"/>
      <c r="D54" s="979" t="s">
        <v>887</v>
      </c>
      <c r="E54" s="979"/>
      <c r="F54" s="979"/>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79" t="str">
        <f>"(aa) Attachment 26(" &amp; Basic!$B$2 &amp; ") :"</f>
        <v>(aa) Attachment 26(4TR-10-BULK) :</v>
      </c>
      <c r="C55" s="979"/>
      <c r="D55" s="979" t="s">
        <v>888</v>
      </c>
      <c r="E55" s="979"/>
      <c r="F55" s="979"/>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79" t="str">
        <f>"(bb) Attachment 27(" &amp; Basic!$B$2 &amp; ") :"</f>
        <v>(bb) Attachment 27(4TR-10-BULK) :</v>
      </c>
      <c r="C56" s="979"/>
      <c r="D56" s="979" t="s">
        <v>889</v>
      </c>
      <c r="E56" s="979"/>
      <c r="F56" s="979"/>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79" t="str">
        <f>"(cc) Attachment 28(" &amp; Basic!$B$2 &amp; ") :"</f>
        <v>(cc) Attachment 28(4TR-10-BULK) :</v>
      </c>
      <c r="C57" s="979"/>
      <c r="D57" s="979" t="s">
        <v>801</v>
      </c>
      <c r="E57" s="979"/>
      <c r="F57" s="979"/>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79" t="str">
        <f>"(dd) Attachment 29(" &amp; Basic!$B$2 &amp; ") :"</f>
        <v>(dd) Attachment 29(4TR-10-BULK) :</v>
      </c>
      <c r="C58" s="979"/>
      <c r="D58" s="979" t="s">
        <v>890</v>
      </c>
      <c r="E58" s="979"/>
      <c r="F58" s="979"/>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999" t="str">
        <f>"(ee) Attachment 30(" &amp; Basic!$B$2 &amp; ") :"</f>
        <v>(ee) Attachment 30(4TR-10-BULK) :</v>
      </c>
      <c r="C59" s="999"/>
      <c r="D59" s="999" t="s">
        <v>891</v>
      </c>
      <c r="E59" s="999"/>
      <c r="F59" s="999"/>
      <c r="G59" s="762"/>
      <c r="H59" s="762"/>
      <c r="I59" s="49"/>
      <c r="J59" s="49"/>
      <c r="K59" s="49"/>
      <c r="L59" s="49"/>
      <c r="M59" s="49"/>
      <c r="N59" s="49"/>
      <c r="O59" s="49"/>
      <c r="P59" s="49"/>
      <c r="Q59" s="49"/>
      <c r="R59" s="49"/>
      <c r="S59" s="49"/>
      <c r="T59" s="49"/>
      <c r="U59" s="49"/>
      <c r="V59" s="49"/>
      <c r="W59" s="49"/>
      <c r="X59" s="49"/>
      <c r="Y59" s="49"/>
      <c r="Z59" s="49"/>
      <c r="AA59" s="49"/>
      <c r="AB59" s="763"/>
      <c r="AC59" s="764"/>
      <c r="AD59" s="765"/>
      <c r="AE59" s="765"/>
      <c r="AQ59" s="766"/>
      <c r="AR59" s="766"/>
      <c r="AS59" s="766"/>
      <c r="AT59" s="766"/>
      <c r="AU59" s="766"/>
      <c r="AV59" s="766"/>
      <c r="AW59" s="766"/>
      <c r="AX59" s="766"/>
      <c r="AY59" s="766"/>
      <c r="AZ59" s="766"/>
    </row>
    <row r="60" spans="1:52" ht="33" customHeight="1">
      <c r="B60" s="979"/>
      <c r="C60" s="979"/>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0" t="s">
        <v>892</v>
      </c>
      <c r="C61" s="1330"/>
      <c r="D61" s="1330"/>
      <c r="E61" s="1330"/>
      <c r="F61" s="1330"/>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0" t="s">
        <v>893</v>
      </c>
      <c r="C62" s="1330"/>
      <c r="D62" s="1330"/>
      <c r="E62" s="1330"/>
      <c r="F62" s="1330"/>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0" t="s">
        <v>894</v>
      </c>
      <c r="C63" s="1330"/>
      <c r="D63" s="1330"/>
      <c r="E63" s="1330"/>
      <c r="F63" s="1330"/>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0" t="s">
        <v>895</v>
      </c>
      <c r="C64" s="1330"/>
      <c r="D64" s="1330"/>
      <c r="E64" s="1330"/>
      <c r="F64" s="1330"/>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0" t="s">
        <v>896</v>
      </c>
      <c r="C65" s="1330"/>
      <c r="D65" s="1330"/>
      <c r="E65" s="1330"/>
      <c r="F65" s="1330"/>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0" t="s">
        <v>897</v>
      </c>
      <c r="C66" s="1330"/>
      <c r="D66" s="1330"/>
      <c r="E66" s="1330"/>
      <c r="F66" s="1330"/>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0"/>
      <c r="C67" s="1330"/>
      <c r="D67" s="1330"/>
      <c r="E67" s="1330"/>
      <c r="F67" s="1330"/>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0" t="s">
        <v>898</v>
      </c>
      <c r="C68" s="1330"/>
      <c r="D68" s="1330"/>
      <c r="E68" s="1330"/>
      <c r="F68" s="1330"/>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0"/>
      <c r="C69" s="1330"/>
      <c r="D69" s="1330"/>
      <c r="E69" s="1330"/>
      <c r="F69" s="1330"/>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32" t="s">
        <v>899</v>
      </c>
      <c r="C70" s="1332"/>
      <c r="D70" s="1332"/>
      <c r="E70" s="1332"/>
      <c r="F70" s="1332"/>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0" t="s">
        <v>900</v>
      </c>
      <c r="C71" s="1330"/>
      <c r="D71" s="1330"/>
      <c r="E71" s="1330"/>
      <c r="F71" s="1330"/>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0" t="s">
        <v>901</v>
      </c>
      <c r="C72" s="1330"/>
      <c r="D72" s="1330"/>
      <c r="E72" s="1330"/>
      <c r="F72" s="1330"/>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265</v>
      </c>
      <c r="C73" s="32" t="s">
        <v>902</v>
      </c>
      <c r="D73" s="29"/>
      <c r="E73" s="67" t="s">
        <v>903</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267</v>
      </c>
      <c r="C74" s="32" t="s">
        <v>904</v>
      </c>
      <c r="D74" s="29"/>
      <c r="E74" s="67" t="s">
        <v>905</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269</v>
      </c>
      <c r="C75" s="32" t="s">
        <v>906</v>
      </c>
      <c r="D75" s="29"/>
      <c r="E75" s="67" t="s">
        <v>907</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908</v>
      </c>
      <c r="C76" s="32" t="s">
        <v>909</v>
      </c>
      <c r="D76" s="29"/>
      <c r="E76" s="67" t="s">
        <v>910</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352</v>
      </c>
      <c r="C77" s="32" t="s">
        <v>911</v>
      </c>
      <c r="D77" s="29"/>
      <c r="E77" s="67" t="s">
        <v>912</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353</v>
      </c>
      <c r="C78" s="32" t="s">
        <v>913</v>
      </c>
      <c r="D78" s="29"/>
      <c r="E78" s="67" t="s">
        <v>914</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915</v>
      </c>
      <c r="C79" s="32" t="s">
        <v>916</v>
      </c>
      <c r="E79" s="67" t="s">
        <v>917</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918</v>
      </c>
      <c r="C80" s="32" t="s">
        <v>919</v>
      </c>
      <c r="E80" s="67" t="s">
        <v>920</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84</v>
      </c>
      <c r="C81" s="32" t="s">
        <v>921</v>
      </c>
      <c r="E81" s="67" t="s">
        <v>922</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923</v>
      </c>
      <c r="C82" s="32" t="s">
        <v>924</v>
      </c>
      <c r="E82" s="67" t="s">
        <v>925</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926</v>
      </c>
      <c r="C83" s="32" t="s">
        <v>927</v>
      </c>
      <c r="E83" s="67" t="s">
        <v>928</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929</v>
      </c>
      <c r="C84" s="32" t="s">
        <v>930</v>
      </c>
      <c r="E84" s="67" t="s">
        <v>931</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932</v>
      </c>
      <c r="C85" s="32" t="s">
        <v>933</v>
      </c>
      <c r="E85" s="67" t="s">
        <v>934</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935</v>
      </c>
      <c r="C86" s="979" t="s">
        <v>936</v>
      </c>
      <c r="D86" s="979"/>
      <c r="E86" s="74" t="s">
        <v>937</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0" t="s">
        <v>938</v>
      </c>
      <c r="C87" s="1330"/>
      <c r="D87" s="1330"/>
      <c r="E87" s="1330"/>
      <c r="F87" s="1330"/>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0" t="s">
        <v>939</v>
      </c>
      <c r="C88" s="1330"/>
      <c r="D88" s="1330"/>
      <c r="E88" s="1330"/>
      <c r="F88" s="1330"/>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0" t="s">
        <v>940</v>
      </c>
      <c r="C89" s="1330"/>
      <c r="D89" s="1330"/>
      <c r="E89" s="1330"/>
      <c r="F89" s="1330"/>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0" t="s">
        <v>941</v>
      </c>
      <c r="C90" s="1330"/>
      <c r="D90" s="1330"/>
      <c r="E90" s="1330"/>
      <c r="F90" s="1330"/>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0" t="s">
        <v>942</v>
      </c>
      <c r="C91" s="1330"/>
      <c r="D91" s="1330"/>
      <c r="E91" s="1330"/>
      <c r="F91" s="1330"/>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0" t="s">
        <v>943</v>
      </c>
      <c r="C92" s="1330"/>
      <c r="D92" s="1330"/>
      <c r="E92" s="1330"/>
      <c r="F92" s="1330"/>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38" t="s">
        <v>944</v>
      </c>
      <c r="C93" s="1338"/>
      <c r="D93" s="1338"/>
      <c r="E93" s="1338"/>
      <c r="F93" s="1338"/>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0"/>
      <c r="D94" s="1330"/>
      <c r="E94" s="1330"/>
      <c r="F94" s="1330"/>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0" t="s">
        <v>945</v>
      </c>
      <c r="C95" s="1330"/>
      <c r="D95" s="1330"/>
      <c r="E95" s="1330"/>
      <c r="F95" s="1330"/>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53" t="s">
        <v>946</v>
      </c>
      <c r="C96" s="1353"/>
      <c r="D96" s="1353"/>
      <c r="E96" s="1353"/>
      <c r="F96" s="1353"/>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947</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948</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72</v>
      </c>
      <c r="B103" s="36"/>
      <c r="C103" s="134" t="str">
        <f>'Attach 3(JV)'!B24</f>
        <v>--</v>
      </c>
      <c r="E103" s="52" t="s">
        <v>73</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74</v>
      </c>
      <c r="B104" s="36"/>
      <c r="C104" s="203" t="str">
        <f>'Attach 3(JV)'!B25</f>
        <v/>
      </c>
      <c r="E104" s="52" t="s">
        <v>75</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41" t="s">
        <v>949</v>
      </c>
      <c r="B107" s="1341"/>
      <c r="C107" s="1341"/>
      <c r="D107" s="1341"/>
      <c r="E107" s="1341"/>
      <c r="F107" s="1341"/>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42"/>
      <c r="B108" s="1342"/>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37"/>
      <c r="C110" s="1337"/>
      <c r="E110" s="52" t="s">
        <v>73</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37"/>
      <c r="C111" s="1337"/>
      <c r="E111" s="52" t="s">
        <v>75</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950</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40" t="s">
        <v>951</v>
      </c>
      <c r="B114" s="1340"/>
      <c r="C114" s="1340"/>
      <c r="D114" s="1334"/>
      <c r="E114" s="1334"/>
      <c r="F114" s="1334"/>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36"/>
      <c r="B115" s="1336"/>
      <c r="C115" s="1336"/>
      <c r="D115" s="1334"/>
      <c r="E115" s="1334"/>
      <c r="F115" s="1334"/>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35"/>
      <c r="B116" s="1335"/>
      <c r="C116" s="1335"/>
      <c r="D116" s="1334"/>
      <c r="E116" s="1334"/>
      <c r="F116" s="1334"/>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33" t="s">
        <v>952</v>
      </c>
      <c r="B117" s="1333"/>
      <c r="C117" s="1333"/>
      <c r="D117" s="1334"/>
      <c r="E117" s="1334"/>
      <c r="F117" s="1334"/>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33" t="s">
        <v>953</v>
      </c>
      <c r="B118" s="1333"/>
      <c r="C118" s="1333"/>
      <c r="D118" s="1334"/>
      <c r="E118" s="1334"/>
      <c r="F118" s="1334"/>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33" t="s">
        <v>954</v>
      </c>
      <c r="B119" s="1333"/>
      <c r="C119" s="1333"/>
      <c r="D119" s="1334"/>
      <c r="E119" s="1334"/>
      <c r="F119" s="1334"/>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40" t="s">
        <v>955</v>
      </c>
      <c r="B120" s="1340"/>
      <c r="C120" s="1340"/>
      <c r="D120" s="1334"/>
      <c r="E120" s="1334"/>
      <c r="F120" s="1334"/>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 customHeight="1">
      <c r="A121" s="1336"/>
      <c r="B121" s="1336"/>
      <c r="C121" s="1336"/>
      <c r="D121" s="1334"/>
      <c r="E121" s="1334"/>
      <c r="F121" s="1334"/>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35"/>
      <c r="B122" s="1335"/>
      <c r="C122" s="1335"/>
      <c r="D122" s="1334"/>
      <c r="E122" s="1334"/>
      <c r="F122" s="1334"/>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79" t="str">
        <f>H124&amp;I124&amp;J124</f>
        <v/>
      </c>
      <c r="B124" s="1179"/>
      <c r="C124" s="1179"/>
      <c r="D124" s="1179"/>
      <c r="E124" s="1179"/>
      <c r="F124" s="1179"/>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password="EE0B"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58">
        <f>'Bid Form 1st Envelope '!I21</f>
        <v>0</v>
      </c>
      <c r="B1" s="1358"/>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956</v>
      </c>
    </row>
    <row r="14" spans="1:4">
      <c r="A14" s="163">
        <v>2</v>
      </c>
      <c r="B14" s="164" t="s">
        <v>957</v>
      </c>
    </row>
    <row r="15" spans="1:4">
      <c r="A15" s="163">
        <v>3</v>
      </c>
      <c r="B15" s="164" t="s">
        <v>958</v>
      </c>
    </row>
    <row r="16" spans="1:4">
      <c r="A16" s="163">
        <v>4</v>
      </c>
      <c r="B16" s="164" t="s">
        <v>959</v>
      </c>
    </row>
    <row r="17" spans="1:2">
      <c r="A17" s="163">
        <v>5</v>
      </c>
      <c r="B17" s="164" t="s">
        <v>960</v>
      </c>
    </row>
    <row r="18" spans="1:2">
      <c r="A18" s="163">
        <v>6</v>
      </c>
      <c r="B18" s="164" t="s">
        <v>961</v>
      </c>
    </row>
    <row r="19" spans="1:2">
      <c r="A19" s="163">
        <v>7</v>
      </c>
      <c r="B19" s="164" t="s">
        <v>962</v>
      </c>
    </row>
    <row r="20" spans="1:2">
      <c r="A20" s="163">
        <v>8</v>
      </c>
      <c r="B20" s="164" t="s">
        <v>963</v>
      </c>
    </row>
    <row r="21" spans="1:2">
      <c r="A21" s="163">
        <v>9</v>
      </c>
      <c r="B21" s="164" t="s">
        <v>964</v>
      </c>
    </row>
    <row r="22" spans="1:2">
      <c r="A22" s="163">
        <v>10</v>
      </c>
      <c r="B22" s="164" t="s">
        <v>965</v>
      </c>
    </row>
    <row r="23" spans="1:2">
      <c r="A23" s="163">
        <v>11</v>
      </c>
      <c r="B23" s="164" t="s">
        <v>966</v>
      </c>
    </row>
    <row r="24" spans="1:2">
      <c r="A24" s="163">
        <v>12</v>
      </c>
      <c r="B24" s="164" t="s">
        <v>967</v>
      </c>
    </row>
    <row r="25" spans="1:2">
      <c r="A25" s="163">
        <v>13</v>
      </c>
      <c r="B25" s="164" t="s">
        <v>968</v>
      </c>
    </row>
    <row r="26" spans="1:2">
      <c r="A26" s="163">
        <v>14</v>
      </c>
      <c r="B26" s="164" t="s">
        <v>969</v>
      </c>
    </row>
    <row r="27" spans="1:2">
      <c r="A27" s="163">
        <v>15</v>
      </c>
      <c r="B27" s="164" t="s">
        <v>970</v>
      </c>
    </row>
    <row r="28" spans="1:2">
      <c r="A28" s="163">
        <v>16</v>
      </c>
      <c r="B28" s="164" t="s">
        <v>971</v>
      </c>
    </row>
    <row r="29" spans="1:2">
      <c r="A29" s="163">
        <v>17</v>
      </c>
      <c r="B29" s="164" t="s">
        <v>972</v>
      </c>
    </row>
    <row r="30" spans="1:2">
      <c r="A30" s="163">
        <v>18</v>
      </c>
      <c r="B30" s="164" t="s">
        <v>973</v>
      </c>
    </row>
    <row r="31" spans="1:2">
      <c r="A31" s="163">
        <v>19</v>
      </c>
      <c r="B31" s="164" t="s">
        <v>974</v>
      </c>
    </row>
    <row r="32" spans="1:2">
      <c r="A32" s="163">
        <v>20</v>
      </c>
      <c r="B32" s="164" t="s">
        <v>975</v>
      </c>
    </row>
    <row r="33" spans="1:2">
      <c r="A33" s="163">
        <v>21</v>
      </c>
      <c r="B33" s="164" t="s">
        <v>976</v>
      </c>
    </row>
    <row r="34" spans="1:2">
      <c r="A34" s="163">
        <v>22</v>
      </c>
      <c r="B34" s="164" t="s">
        <v>977</v>
      </c>
    </row>
    <row r="35" spans="1:2">
      <c r="A35" s="163">
        <v>23</v>
      </c>
      <c r="B35" s="164" t="s">
        <v>978</v>
      </c>
    </row>
    <row r="36" spans="1:2">
      <c r="A36" s="163">
        <v>24</v>
      </c>
      <c r="B36" s="164" t="s">
        <v>979</v>
      </c>
    </row>
    <row r="37" spans="1:2">
      <c r="A37" s="163">
        <v>25</v>
      </c>
      <c r="B37" s="164" t="s">
        <v>980</v>
      </c>
    </row>
    <row r="38" spans="1:2">
      <c r="A38" s="163">
        <v>26</v>
      </c>
      <c r="B38" s="164" t="s">
        <v>981</v>
      </c>
    </row>
    <row r="39" spans="1:2">
      <c r="A39" s="163">
        <v>27</v>
      </c>
      <c r="B39" s="164" t="s">
        <v>982</v>
      </c>
    </row>
    <row r="40" spans="1:2">
      <c r="A40" s="163">
        <v>28</v>
      </c>
      <c r="B40" s="164" t="s">
        <v>983</v>
      </c>
    </row>
    <row r="41" spans="1:2">
      <c r="A41" s="163">
        <v>29</v>
      </c>
      <c r="B41" s="164" t="s">
        <v>984</v>
      </c>
    </row>
    <row r="42" spans="1:2">
      <c r="A42" s="163">
        <v>30</v>
      </c>
      <c r="B42" s="164" t="s">
        <v>985</v>
      </c>
    </row>
    <row r="43" spans="1:2">
      <c r="A43" s="163">
        <v>31</v>
      </c>
      <c r="B43" s="164" t="s">
        <v>986</v>
      </c>
    </row>
    <row r="44" spans="1:2">
      <c r="A44" s="163">
        <v>32</v>
      </c>
      <c r="B44" s="164" t="s">
        <v>987</v>
      </c>
    </row>
    <row r="45" spans="1:2">
      <c r="A45" s="163">
        <v>33</v>
      </c>
      <c r="B45" s="164" t="s">
        <v>988</v>
      </c>
    </row>
    <row r="46" spans="1:2">
      <c r="A46" s="163">
        <v>34</v>
      </c>
      <c r="B46" s="164" t="s">
        <v>989</v>
      </c>
    </row>
    <row r="47" spans="1:2">
      <c r="A47" s="163">
        <v>35</v>
      </c>
      <c r="B47" s="164" t="s">
        <v>990</v>
      </c>
    </row>
    <row r="48" spans="1:2">
      <c r="A48" s="163">
        <v>36</v>
      </c>
      <c r="B48" s="164" t="s">
        <v>991</v>
      </c>
    </row>
    <row r="49" spans="1:2">
      <c r="A49" s="163">
        <v>37</v>
      </c>
      <c r="B49" s="164" t="s">
        <v>992</v>
      </c>
    </row>
    <row r="50" spans="1:2">
      <c r="A50" s="163">
        <v>38</v>
      </c>
      <c r="B50" s="164" t="s">
        <v>993</v>
      </c>
    </row>
    <row r="51" spans="1:2">
      <c r="A51" s="163">
        <v>39</v>
      </c>
      <c r="B51" s="164" t="s">
        <v>994</v>
      </c>
    </row>
    <row r="52" spans="1:2">
      <c r="A52" s="163">
        <v>40</v>
      </c>
      <c r="B52" s="164" t="s">
        <v>995</v>
      </c>
    </row>
    <row r="53" spans="1:2">
      <c r="A53" s="163">
        <v>41</v>
      </c>
      <c r="B53" s="164" t="s">
        <v>996</v>
      </c>
    </row>
    <row r="54" spans="1:2">
      <c r="A54" s="163">
        <v>42</v>
      </c>
      <c r="B54" s="164" t="s">
        <v>997</v>
      </c>
    </row>
    <row r="55" spans="1:2">
      <c r="A55" s="163">
        <v>43</v>
      </c>
      <c r="B55" s="164" t="s">
        <v>998</v>
      </c>
    </row>
    <row r="56" spans="1:2">
      <c r="A56" s="163">
        <v>44</v>
      </c>
      <c r="B56" s="164" t="s">
        <v>999</v>
      </c>
    </row>
    <row r="57" spans="1:2">
      <c r="A57" s="163">
        <v>45</v>
      </c>
      <c r="B57" s="164" t="s">
        <v>1000</v>
      </c>
    </row>
    <row r="58" spans="1:2">
      <c r="A58" s="163">
        <v>46</v>
      </c>
      <c r="B58" s="164" t="s">
        <v>1001</v>
      </c>
    </row>
    <row r="59" spans="1:2">
      <c r="A59" s="163">
        <v>47</v>
      </c>
      <c r="B59" s="164" t="s">
        <v>1002</v>
      </c>
    </row>
    <row r="60" spans="1:2">
      <c r="A60" s="163">
        <v>48</v>
      </c>
      <c r="B60" s="164" t="s">
        <v>1003</v>
      </c>
    </row>
    <row r="61" spans="1:2">
      <c r="A61" s="163">
        <v>49</v>
      </c>
      <c r="B61" s="164" t="s">
        <v>1004</v>
      </c>
    </row>
    <row r="62" spans="1:2">
      <c r="A62" s="163">
        <v>50</v>
      </c>
      <c r="B62" s="164" t="s">
        <v>1005</v>
      </c>
    </row>
    <row r="63" spans="1:2">
      <c r="A63" s="163">
        <v>51</v>
      </c>
      <c r="B63" s="164" t="s">
        <v>1006</v>
      </c>
    </row>
    <row r="64" spans="1:2">
      <c r="A64" s="163">
        <v>52</v>
      </c>
      <c r="B64" s="164" t="s">
        <v>1007</v>
      </c>
    </row>
    <row r="65" spans="1:2">
      <c r="A65" s="163">
        <v>53</v>
      </c>
      <c r="B65" s="164" t="s">
        <v>1008</v>
      </c>
    </row>
    <row r="66" spans="1:2">
      <c r="A66" s="163">
        <v>54</v>
      </c>
      <c r="B66" s="164" t="s">
        <v>1009</v>
      </c>
    </row>
    <row r="67" spans="1:2">
      <c r="A67" s="163">
        <v>55</v>
      </c>
      <c r="B67" s="164" t="s">
        <v>1010</v>
      </c>
    </row>
    <row r="68" spans="1:2">
      <c r="A68" s="163">
        <v>56</v>
      </c>
      <c r="B68" s="164" t="s">
        <v>1011</v>
      </c>
    </row>
    <row r="69" spans="1:2">
      <c r="A69" s="163">
        <v>57</v>
      </c>
      <c r="B69" s="164" t="s">
        <v>1012</v>
      </c>
    </row>
    <row r="70" spans="1:2">
      <c r="A70" s="163">
        <v>58</v>
      </c>
      <c r="B70" s="164" t="s">
        <v>1013</v>
      </c>
    </row>
    <row r="71" spans="1:2">
      <c r="A71" s="163">
        <v>59</v>
      </c>
      <c r="B71" s="164" t="s">
        <v>1014</v>
      </c>
    </row>
    <row r="72" spans="1:2">
      <c r="A72" s="163">
        <v>60</v>
      </c>
      <c r="B72" s="164" t="s">
        <v>1015</v>
      </c>
    </row>
    <row r="73" spans="1:2">
      <c r="A73" s="163">
        <v>61</v>
      </c>
      <c r="B73" s="164" t="s">
        <v>1016</v>
      </c>
    </row>
    <row r="74" spans="1:2">
      <c r="A74" s="163">
        <v>62</v>
      </c>
      <c r="B74" s="164" t="s">
        <v>1017</v>
      </c>
    </row>
    <row r="75" spans="1:2">
      <c r="A75" s="163">
        <v>63</v>
      </c>
      <c r="B75" s="164" t="s">
        <v>1018</v>
      </c>
    </row>
    <row r="76" spans="1:2">
      <c r="A76" s="163">
        <v>64</v>
      </c>
      <c r="B76" s="164" t="s">
        <v>1019</v>
      </c>
    </row>
    <row r="77" spans="1:2">
      <c r="A77" s="163">
        <v>65</v>
      </c>
      <c r="B77" s="164" t="s">
        <v>1020</v>
      </c>
    </row>
    <row r="78" spans="1:2">
      <c r="A78" s="163">
        <v>66</v>
      </c>
      <c r="B78" s="164" t="s">
        <v>1021</v>
      </c>
    </row>
    <row r="79" spans="1:2">
      <c r="A79" s="163">
        <v>67</v>
      </c>
      <c r="B79" s="164" t="s">
        <v>1022</v>
      </c>
    </row>
    <row r="80" spans="1:2">
      <c r="A80" s="163">
        <v>68</v>
      </c>
      <c r="B80" s="164" t="s">
        <v>1023</v>
      </c>
    </row>
    <row r="81" spans="1:2">
      <c r="A81" s="163">
        <v>69</v>
      </c>
      <c r="B81" s="164" t="s">
        <v>1024</v>
      </c>
    </row>
    <row r="82" spans="1:2">
      <c r="A82" s="163">
        <v>70</v>
      </c>
      <c r="B82" s="164" t="s">
        <v>1025</v>
      </c>
    </row>
    <row r="83" spans="1:2">
      <c r="A83" s="163">
        <v>71</v>
      </c>
      <c r="B83" s="164" t="s">
        <v>1026</v>
      </c>
    </row>
    <row r="84" spans="1:2">
      <c r="A84" s="163">
        <v>72</v>
      </c>
      <c r="B84" s="164" t="s">
        <v>1027</v>
      </c>
    </row>
    <row r="85" spans="1:2">
      <c r="A85" s="163">
        <v>73</v>
      </c>
      <c r="B85" s="164" t="s">
        <v>1028</v>
      </c>
    </row>
    <row r="86" spans="1:2">
      <c r="A86" s="163">
        <v>74</v>
      </c>
      <c r="B86" s="164" t="s">
        <v>1029</v>
      </c>
    </row>
    <row r="87" spans="1:2">
      <c r="A87" s="163">
        <v>75</v>
      </c>
      <c r="B87" s="164" t="s">
        <v>1030</v>
      </c>
    </row>
    <row r="88" spans="1:2">
      <c r="A88" s="163">
        <v>76</v>
      </c>
      <c r="B88" s="164" t="s">
        <v>1031</v>
      </c>
    </row>
    <row r="89" spans="1:2">
      <c r="A89" s="163">
        <v>77</v>
      </c>
      <c r="B89" s="164" t="s">
        <v>1032</v>
      </c>
    </row>
    <row r="90" spans="1:2">
      <c r="A90" s="163">
        <v>78</v>
      </c>
      <c r="B90" s="164" t="s">
        <v>1033</v>
      </c>
    </row>
    <row r="91" spans="1:2">
      <c r="A91" s="163">
        <v>79</v>
      </c>
      <c r="B91" s="164" t="s">
        <v>1034</v>
      </c>
    </row>
    <row r="92" spans="1:2">
      <c r="A92" s="163">
        <v>80</v>
      </c>
      <c r="B92" s="164" t="s">
        <v>1035</v>
      </c>
    </row>
    <row r="93" spans="1:2">
      <c r="A93" s="163">
        <v>81</v>
      </c>
      <c r="B93" s="164" t="s">
        <v>1036</v>
      </c>
    </row>
    <row r="94" spans="1:2">
      <c r="A94" s="163">
        <v>82</v>
      </c>
      <c r="B94" s="164" t="s">
        <v>1037</v>
      </c>
    </row>
    <row r="95" spans="1:2">
      <c r="A95" s="163">
        <v>83</v>
      </c>
      <c r="B95" s="164" t="s">
        <v>1038</v>
      </c>
    </row>
    <row r="96" spans="1:2">
      <c r="A96" s="163">
        <v>84</v>
      </c>
      <c r="B96" s="164" t="s">
        <v>1039</v>
      </c>
    </row>
    <row r="97" spans="1:2">
      <c r="A97" s="163">
        <v>85</v>
      </c>
      <c r="B97" s="164" t="s">
        <v>1040</v>
      </c>
    </row>
    <row r="98" spans="1:2">
      <c r="A98" s="163">
        <v>86</v>
      </c>
      <c r="B98" s="164" t="s">
        <v>1041</v>
      </c>
    </row>
    <row r="99" spans="1:2">
      <c r="A99" s="163">
        <v>87</v>
      </c>
      <c r="B99" s="164" t="s">
        <v>1042</v>
      </c>
    </row>
    <row r="100" spans="1:2">
      <c r="A100" s="163">
        <v>88</v>
      </c>
      <c r="B100" s="164" t="s">
        <v>1043</v>
      </c>
    </row>
    <row r="101" spans="1:2">
      <c r="A101" s="163">
        <v>89</v>
      </c>
      <c r="B101" s="164" t="s">
        <v>1044</v>
      </c>
    </row>
    <row r="102" spans="1:2">
      <c r="A102" s="163">
        <v>90</v>
      </c>
      <c r="B102" s="164" t="s">
        <v>1045</v>
      </c>
    </row>
    <row r="103" spans="1:2">
      <c r="A103" s="163">
        <v>91</v>
      </c>
      <c r="B103" s="164" t="s">
        <v>1046</v>
      </c>
    </row>
    <row r="104" spans="1:2">
      <c r="A104" s="163">
        <v>92</v>
      </c>
      <c r="B104" s="164" t="s">
        <v>1047</v>
      </c>
    </row>
    <row r="105" spans="1:2">
      <c r="A105" s="163">
        <v>93</v>
      </c>
      <c r="B105" s="164" t="s">
        <v>1048</v>
      </c>
    </row>
    <row r="106" spans="1:2">
      <c r="A106" s="163">
        <v>94</v>
      </c>
      <c r="B106" s="164" t="s">
        <v>1049</v>
      </c>
    </row>
    <row r="107" spans="1:2">
      <c r="A107" s="163">
        <v>95</v>
      </c>
      <c r="B107" s="164" t="s">
        <v>1050</v>
      </c>
    </row>
    <row r="108" spans="1:2">
      <c r="A108" s="163">
        <v>96</v>
      </c>
      <c r="B108" s="164" t="s">
        <v>1051</v>
      </c>
    </row>
    <row r="109" spans="1:2">
      <c r="A109" s="163">
        <v>97</v>
      </c>
      <c r="B109" s="164" t="s">
        <v>1052</v>
      </c>
    </row>
    <row r="110" spans="1:2">
      <c r="A110" s="163">
        <v>98</v>
      </c>
      <c r="B110" s="164" t="s">
        <v>1053</v>
      </c>
    </row>
    <row r="111" spans="1:2">
      <c r="A111" s="163">
        <v>99</v>
      </c>
      <c r="B111" s="164" t="s">
        <v>1054</v>
      </c>
    </row>
    <row r="112" spans="1:2">
      <c r="A112" s="163">
        <v>100</v>
      </c>
      <c r="B112" s="164" t="s">
        <v>1055</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pgcil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Satyam Gupta {Satyam Gupta}</cp:lastModifiedBy>
  <cp:revision/>
  <dcterms:created xsi:type="dcterms:W3CDTF">2010-09-27T08:09:01Z</dcterms:created>
  <dcterms:modified xsi:type="dcterms:W3CDTF">2025-06-08T00:37:29Z</dcterms:modified>
  <cp:category/>
  <cp:contentStatus/>
</cp:coreProperties>
</file>